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Fluorine\"/>
    </mc:Choice>
  </mc:AlternateContent>
  <bookViews>
    <workbookView xWindow="0" yWindow="0" windowWidth="15348" windowHeight="4608" xr2:uid="{00000000-000D-0000-FFFF-FFFF00000000}"/>
  </bookViews>
  <sheets>
    <sheet name="Fluorine" sheetId="1" r:id="rId1"/>
  </sheets>
  <definedNames>
    <definedName name="A750CR" localSheetId="0">Fluorine!$B$3:$B$456</definedName>
    <definedName name="A945CR." localSheetId="0">Fluorine!$B$3:$B$516</definedName>
    <definedName name="A968CR." localSheetId="0">Fluorine!$B$3:$B$516</definedName>
    <definedName name="A994CR." localSheetId="0">Fluorine!$B$3:$B$516</definedName>
    <definedName name="B008CR." localSheetId="0">Fluorine!$B$3:$B$516</definedName>
    <definedName name="B012CR._1" localSheetId="0">Fluorine!$B$3:$B$516</definedName>
    <definedName name="B052CR." localSheetId="0">Fluorine!$B$3:$B$516</definedName>
    <definedName name="B055CR." localSheetId="0">Fluorine!$B$3:$B$516</definedName>
    <definedName name="B064CR." localSheetId="0">Fluorine!$B$3:$B$516</definedName>
    <definedName name="B067CR." localSheetId="0">Fluorine!$B$3:$B$516</definedName>
    <definedName name="B075CR." localSheetId="0">Fluorine!$B$3:$B$516</definedName>
    <definedName name="B097CR." localSheetId="0">Fluorine!$B$3:$B$1116</definedName>
    <definedName name="B124CR." localSheetId="0">Fluorine!$B$3:$B$516</definedName>
    <definedName name="B143CR." localSheetId="0">Fluorine!$B$3:$B$516</definedName>
    <definedName name="solver_adj" localSheetId="0" hidden="1">Fluorine!$G$7:$H$9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V14" i="1" s="1"/>
  <c r="P14" i="1" a="1"/>
  <c r="P14" i="1" s="1"/>
  <c r="U16" i="1" l="1"/>
  <c r="U14" i="1"/>
  <c r="V15" i="1"/>
  <c r="U15" i="1"/>
  <c r="V16" i="1"/>
  <c r="P15" i="1"/>
  <c r="Q16" i="1"/>
  <c r="Q14" i="1"/>
  <c r="Q15" i="1"/>
  <c r="P16" i="1"/>
  <c r="H4" i="1" l="1"/>
  <c r="G3" i="1"/>
  <c r="G4" i="1" l="1"/>
  <c r="H6" i="1"/>
  <c r="G6" i="1"/>
  <c r="M7" i="1" l="1"/>
  <c r="H3" i="1" l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238" i="1" l="1"/>
  <c r="C235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3" i="1"/>
  <c r="C246" i="1"/>
  <c r="C254" i="1"/>
  <c r="C262" i="1"/>
  <c r="C270" i="1"/>
  <c r="C278" i="1"/>
  <c r="C286" i="1"/>
  <c r="C294" i="1"/>
  <c r="C299" i="1"/>
  <c r="C305" i="1"/>
  <c r="C310" i="1"/>
  <c r="C315" i="1"/>
  <c r="C321" i="1"/>
  <c r="C326" i="1"/>
  <c r="C331" i="1"/>
  <c r="C337" i="1"/>
  <c r="C342" i="1"/>
  <c r="C347" i="1"/>
  <c r="C353" i="1"/>
  <c r="C358" i="1"/>
  <c r="C363" i="1"/>
  <c r="C369" i="1"/>
  <c r="C374" i="1"/>
  <c r="C379" i="1"/>
  <c r="C385" i="1"/>
  <c r="C390" i="1"/>
  <c r="C395" i="1"/>
  <c r="C401" i="1"/>
  <c r="C406" i="1"/>
  <c r="C411" i="1"/>
  <c r="C417" i="1"/>
  <c r="C422" i="1"/>
  <c r="C427" i="1"/>
  <c r="C433" i="1"/>
  <c r="C438" i="1"/>
  <c r="C443" i="1"/>
  <c r="C449" i="1"/>
  <c r="C454" i="1"/>
  <c r="C459" i="1"/>
  <c r="C465" i="1"/>
  <c r="C470" i="1"/>
  <c r="C475" i="1"/>
  <c r="C481" i="1"/>
  <c r="C486" i="1"/>
  <c r="C491" i="1"/>
  <c r="C497" i="1"/>
  <c r="C502" i="1"/>
  <c r="C507" i="1"/>
  <c r="C513" i="1"/>
  <c r="C239" i="1"/>
  <c r="C247" i="1"/>
  <c r="C255" i="1"/>
  <c r="C263" i="1"/>
  <c r="C271" i="1"/>
  <c r="C279" i="1"/>
  <c r="C287" i="1"/>
  <c r="C295" i="1"/>
  <c r="C301" i="1"/>
  <c r="C306" i="1"/>
  <c r="C311" i="1"/>
  <c r="C317" i="1"/>
  <c r="C322" i="1"/>
  <c r="C327" i="1"/>
  <c r="C333" i="1"/>
  <c r="C338" i="1"/>
  <c r="C343" i="1"/>
  <c r="C349" i="1"/>
  <c r="C354" i="1"/>
  <c r="C359" i="1"/>
  <c r="C365" i="1"/>
  <c r="C370" i="1"/>
  <c r="C375" i="1"/>
  <c r="C381" i="1"/>
  <c r="C386" i="1"/>
  <c r="C391" i="1"/>
  <c r="C397" i="1"/>
  <c r="C402" i="1"/>
  <c r="C407" i="1"/>
  <c r="C413" i="1"/>
  <c r="C418" i="1"/>
  <c r="C423" i="1"/>
  <c r="C429" i="1"/>
  <c r="C434" i="1"/>
  <c r="C439" i="1"/>
  <c r="C445" i="1"/>
  <c r="C450" i="1"/>
  <c r="C455" i="1"/>
  <c r="C461" i="1"/>
  <c r="C466" i="1"/>
  <c r="C471" i="1"/>
  <c r="C477" i="1"/>
  <c r="C482" i="1"/>
  <c r="C487" i="1"/>
  <c r="C493" i="1"/>
  <c r="C498" i="1"/>
  <c r="C503" i="1"/>
  <c r="C509" i="1"/>
  <c r="C514" i="1"/>
  <c r="C251" i="1"/>
  <c r="C267" i="1"/>
  <c r="C283" i="1"/>
  <c r="C298" i="1"/>
  <c r="C309" i="1"/>
  <c r="C319" i="1"/>
  <c r="C330" i="1"/>
  <c r="C341" i="1"/>
  <c r="C351" i="1"/>
  <c r="C362" i="1"/>
  <c r="C373" i="1"/>
  <c r="C383" i="1"/>
  <c r="C394" i="1"/>
  <c r="C405" i="1"/>
  <c r="C415" i="1"/>
  <c r="C426" i="1"/>
  <c r="C437" i="1"/>
  <c r="C447" i="1"/>
  <c r="C458" i="1"/>
  <c r="C469" i="1"/>
  <c r="C479" i="1"/>
  <c r="C490" i="1"/>
  <c r="C501" i="1"/>
  <c r="C511" i="1"/>
  <c r="C242" i="1"/>
  <c r="C250" i="1"/>
  <c r="C258" i="1"/>
  <c r="C266" i="1"/>
  <c r="C274" i="1"/>
  <c r="C282" i="1"/>
  <c r="C290" i="1"/>
  <c r="C297" i="1"/>
  <c r="C302" i="1"/>
  <c r="C307" i="1"/>
  <c r="C313" i="1"/>
  <c r="C318" i="1"/>
  <c r="C323" i="1"/>
  <c r="C329" i="1"/>
  <c r="C334" i="1"/>
  <c r="C339" i="1"/>
  <c r="C345" i="1"/>
  <c r="C350" i="1"/>
  <c r="C355" i="1"/>
  <c r="C361" i="1"/>
  <c r="C366" i="1"/>
  <c r="C371" i="1"/>
  <c r="C377" i="1"/>
  <c r="C382" i="1"/>
  <c r="C387" i="1"/>
  <c r="C393" i="1"/>
  <c r="C398" i="1"/>
  <c r="C403" i="1"/>
  <c r="C409" i="1"/>
  <c r="C414" i="1"/>
  <c r="C419" i="1"/>
  <c r="C425" i="1"/>
  <c r="C430" i="1"/>
  <c r="C435" i="1"/>
  <c r="C441" i="1"/>
  <c r="C446" i="1"/>
  <c r="C451" i="1"/>
  <c r="C457" i="1"/>
  <c r="C462" i="1"/>
  <c r="C467" i="1"/>
  <c r="C473" i="1"/>
  <c r="C478" i="1"/>
  <c r="C483" i="1"/>
  <c r="C489" i="1"/>
  <c r="C494" i="1"/>
  <c r="C499" i="1"/>
  <c r="C505" i="1"/>
  <c r="C510" i="1"/>
  <c r="C234" i="1"/>
  <c r="C243" i="1"/>
  <c r="C259" i="1"/>
  <c r="C275" i="1"/>
  <c r="C291" i="1"/>
  <c r="C303" i="1"/>
  <c r="C314" i="1"/>
  <c r="C325" i="1"/>
  <c r="C335" i="1"/>
  <c r="C346" i="1"/>
  <c r="C357" i="1"/>
  <c r="C367" i="1"/>
  <c r="C378" i="1"/>
  <c r="C389" i="1"/>
  <c r="C399" i="1"/>
  <c r="C410" i="1"/>
  <c r="C421" i="1"/>
  <c r="C431" i="1"/>
  <c r="C442" i="1"/>
  <c r="C453" i="1"/>
  <c r="C463" i="1"/>
  <c r="C474" i="1"/>
  <c r="C485" i="1"/>
  <c r="C495" i="1"/>
  <c r="C506" i="1"/>
  <c r="C14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47" i="1" l="1"/>
  <c r="L247" i="1" s="1"/>
  <c r="M247" i="1" s="1"/>
  <c r="K91" i="1"/>
  <c r="L91" i="1" s="1"/>
  <c r="M91" i="1" s="1"/>
  <c r="K311" i="1"/>
  <c r="L311" i="1" s="1"/>
  <c r="M311" i="1" s="1"/>
  <c r="K410" i="1"/>
  <c r="L410" i="1" s="1"/>
  <c r="M410" i="1" s="1"/>
  <c r="K178" i="1"/>
  <c r="L178" i="1" s="1"/>
  <c r="M178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<sst xmlns="http://schemas.openxmlformats.org/spreadsheetml/2006/main" count="39" uniqueCount="35">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</sst>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00000000-0005-0000-0000-00002F000000}"/>
    <cellStyle name="60% - Accent2" xfId="14" builtinId="36" customBuiltin="1"/>
    <cellStyle name="60% - Accent2 2" xfId="46" xr:uid="{00000000-0005-0000-0000-000030000000}"/>
    <cellStyle name="60% - Accent3" xfId="15" builtinId="40" customBuiltin="1"/>
    <cellStyle name="60% - Accent3 2" xfId="47" xr:uid="{00000000-0005-0000-0000-000031000000}"/>
    <cellStyle name="60% - Accent4" xfId="16" builtinId="44" customBuiltin="1"/>
    <cellStyle name="60% - Accent4 2" xfId="48" xr:uid="{00000000-0005-0000-0000-000032000000}"/>
    <cellStyle name="60% - Accent5" xfId="17" builtinId="48" customBuiltin="1"/>
    <cellStyle name="60% - Accent5 2" xfId="49" xr:uid="{00000000-0005-0000-0000-000033000000}"/>
    <cellStyle name="60% - Accent6" xfId="18" builtinId="52" customBuiltin="1"/>
    <cellStyle name="60% - Accent6 2" xfId="50" xr:uid="{00000000-0005-0000-0000-000034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0000000-0005-0000-0000-000035000000}"/>
    <cellStyle name="Normal" xfId="0" builtinId="0"/>
    <cellStyle name="Note" xfId="37" builtinId="10" customBuiltin="1"/>
    <cellStyle name="Note 2" xfId="44" xr:uid="{00000000-0005-0000-0000-000036000000}"/>
    <cellStyle name="Output" xfId="38" builtinId="21" customBuiltin="1"/>
    <cellStyle name="Title" xfId="39" builtinId="15" customBuiltin="1"/>
    <cellStyle name="Title 2" xfId="42" xr:uid="{00000000-0005-0000-0000-000037000000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Fluorine!$E$14:$E$1115</c:f>
              <c:numCache>
                <c:formatCode>General</c:formatCode>
                <c:ptCount val="1102"/>
                <c:pt idx="0">
                  <c:v>-41.538320189377146</c:v>
                </c:pt>
                <c:pt idx="1">
                  <c:v>-19.44105687866977</c:v>
                </c:pt>
                <c:pt idx="2">
                  <c:v>-59.343793567962166</c:v>
                </c:pt>
                <c:pt idx="3">
                  <c:v>-27.24653025725479</c:v>
                </c:pt>
                <c:pt idx="4">
                  <c:v>17.850733053452814</c:v>
                </c:pt>
                <c:pt idx="5">
                  <c:v>36.94799636416019</c:v>
                </c:pt>
                <c:pt idx="6">
                  <c:v>-22.954740325132207</c:v>
                </c:pt>
                <c:pt idx="7">
                  <c:v>-19.857477014424603</c:v>
                </c:pt>
                <c:pt idx="8">
                  <c:v>-33.760213703717227</c:v>
                </c:pt>
                <c:pt idx="9">
                  <c:v>12.337049606990377</c:v>
                </c:pt>
                <c:pt idx="10">
                  <c:v>81.434312917697753</c:v>
                </c:pt>
                <c:pt idx="11">
                  <c:v>54.531576228403537</c:v>
                </c:pt>
                <c:pt idx="12">
                  <c:v>39.628839539110913</c:v>
                </c:pt>
                <c:pt idx="13">
                  <c:v>27.72610284981829</c:v>
                </c:pt>
                <c:pt idx="14">
                  <c:v>1.8233661605258931</c:v>
                </c:pt>
                <c:pt idx="15">
                  <c:v>8.9206294712332692</c:v>
                </c:pt>
                <c:pt idx="16">
                  <c:v>-13.9821072180589</c:v>
                </c:pt>
                <c:pt idx="17">
                  <c:v>44.115156092648476</c:v>
                </c:pt>
                <c:pt idx="18">
                  <c:v>-27.787580596644148</c:v>
                </c:pt>
                <c:pt idx="19">
                  <c:v>-14.690317285936544</c:v>
                </c:pt>
                <c:pt idx="20">
                  <c:v>60.406946024770832</c:v>
                </c:pt>
                <c:pt idx="21">
                  <c:v>0.50420933547843561</c:v>
                </c:pt>
                <c:pt idx="22">
                  <c:v>52.601472646186039</c:v>
                </c:pt>
                <c:pt idx="23">
                  <c:v>-4.3012640431065847</c:v>
                </c:pt>
                <c:pt idx="24">
                  <c:v>77.795999267601019</c:v>
                </c:pt>
                <c:pt idx="25">
                  <c:v>35.893262578308395</c:v>
                </c:pt>
                <c:pt idx="26">
                  <c:v>6.9905258890159985</c:v>
                </c:pt>
                <c:pt idx="27">
                  <c:v>-21.912210800276625</c:v>
                </c:pt>
                <c:pt idx="28">
                  <c:v>18.185052510430978</c:v>
                </c:pt>
                <c:pt idx="29">
                  <c:v>46.282315821138582</c:v>
                </c:pt>
                <c:pt idx="30">
                  <c:v>-21.620420868154042</c:v>
                </c:pt>
                <c:pt idx="31">
                  <c:v>36.476842442553561</c:v>
                </c:pt>
                <c:pt idx="32">
                  <c:v>0.57410575326093749</c:v>
                </c:pt>
                <c:pt idx="33">
                  <c:v>1.671369063966722</c:v>
                </c:pt>
                <c:pt idx="34">
                  <c:v>-74.231367625325902</c:v>
                </c:pt>
                <c:pt idx="35">
                  <c:v>3.8658956853814743</c:v>
                </c:pt>
                <c:pt idx="36">
                  <c:v>-1.0368410039109222</c:v>
                </c:pt>
                <c:pt idx="37">
                  <c:v>49.060422306796454</c:v>
                </c:pt>
                <c:pt idx="38">
                  <c:v>27.157685617504285</c:v>
                </c:pt>
                <c:pt idx="39">
                  <c:v>46.254948928211661</c:v>
                </c:pt>
                <c:pt idx="40">
                  <c:v>-12.647787761080963</c:v>
                </c:pt>
                <c:pt idx="41">
                  <c:v>-35.550524450373359</c:v>
                </c:pt>
                <c:pt idx="42">
                  <c:v>-2.4532611396659831</c:v>
                </c:pt>
                <c:pt idx="43">
                  <c:v>20.64400217104162</c:v>
                </c:pt>
                <c:pt idx="44">
                  <c:v>-65.258734518250776</c:v>
                </c:pt>
                <c:pt idx="45">
                  <c:v>4.8385287924566001</c:v>
                </c:pt>
                <c:pt idx="46">
                  <c:v>1.9357921031642036</c:v>
                </c:pt>
                <c:pt idx="47">
                  <c:v>59.03305541387158</c:v>
                </c:pt>
                <c:pt idx="48">
                  <c:v>19.130318724579183</c:v>
                </c:pt>
                <c:pt idx="49">
                  <c:v>36.227582035286559</c:v>
                </c:pt>
                <c:pt idx="50">
                  <c:v>0.32484534599416293</c:v>
                </c:pt>
                <c:pt idx="51">
                  <c:v>-35.577891343298234</c:v>
                </c:pt>
                <c:pt idx="52">
                  <c:v>-55.480628032590857</c:v>
                </c:pt>
                <c:pt idx="53">
                  <c:v>10.616635278116746</c:v>
                </c:pt>
                <c:pt idx="54">
                  <c:v>-7.2861014111758777</c:v>
                </c:pt>
                <c:pt idx="55">
                  <c:v>32.811161899529907</c:v>
                </c:pt>
                <c:pt idx="56">
                  <c:v>-42.091574789762717</c:v>
                </c:pt>
                <c:pt idx="57">
                  <c:v>20.005688520944659</c:v>
                </c:pt>
                <c:pt idx="58">
                  <c:v>-6.8970481683477374</c:v>
                </c:pt>
                <c:pt idx="59">
                  <c:v>4.2002151423596388</c:v>
                </c:pt>
                <c:pt idx="60">
                  <c:v>49.297478453067242</c:v>
                </c:pt>
                <c:pt idx="61">
                  <c:v>-13.605258236225154</c:v>
                </c:pt>
                <c:pt idx="62">
                  <c:v>-16.507994925517778</c:v>
                </c:pt>
                <c:pt idx="63">
                  <c:v>42.589268385189825</c:v>
                </c:pt>
                <c:pt idx="64">
                  <c:v>11.686531695897202</c:v>
                </c:pt>
                <c:pt idx="65">
                  <c:v>13.783795006604805</c:v>
                </c:pt>
                <c:pt idx="66">
                  <c:v>1.8810583173121813</c:v>
                </c:pt>
                <c:pt idx="67">
                  <c:v>-44.021678371980215</c:v>
                </c:pt>
                <c:pt idx="68">
                  <c:v>-46.924415061272612</c:v>
                </c:pt>
                <c:pt idx="69">
                  <c:v>-36.827151750565235</c:v>
                </c:pt>
                <c:pt idx="70">
                  <c:v>-27.729888439857632</c:v>
                </c:pt>
                <c:pt idx="71">
                  <c:v>-5.6326251291502558</c:v>
                </c:pt>
                <c:pt idx="72">
                  <c:v>10.464638181557348</c:v>
                </c:pt>
                <c:pt idx="73">
                  <c:v>-2.4380985077350488</c:v>
                </c:pt>
                <c:pt idx="74">
                  <c:v>-10.340835197027673</c:v>
                </c:pt>
                <c:pt idx="75">
                  <c:v>-48.243571886320069</c:v>
                </c:pt>
                <c:pt idx="76">
                  <c:v>-21.146308575612693</c:v>
                </c:pt>
                <c:pt idx="77">
                  <c:v>22.950954735093092</c:v>
                </c:pt>
                <c:pt idx="78">
                  <c:v>75.048218045800468</c:v>
                </c:pt>
                <c:pt idx="79">
                  <c:v>5.1454813565078439</c:v>
                </c:pt>
                <c:pt idx="80">
                  <c:v>41.242744667215447</c:v>
                </c:pt>
                <c:pt idx="81">
                  <c:v>70.340007977922824</c:v>
                </c:pt>
                <c:pt idx="82">
                  <c:v>61.437271288630427</c:v>
                </c:pt>
                <c:pt idx="83">
                  <c:v>-21.465465400661969</c:v>
                </c:pt>
                <c:pt idx="84">
                  <c:v>38.631797910045407</c:v>
                </c:pt>
                <c:pt idx="85">
                  <c:v>69.72906122075301</c:v>
                </c:pt>
                <c:pt idx="86">
                  <c:v>41.826324531460386</c:v>
                </c:pt>
                <c:pt idx="87">
                  <c:v>113.92358784216799</c:v>
                </c:pt>
                <c:pt idx="88">
                  <c:v>38.020851152875366</c:v>
                </c:pt>
                <c:pt idx="89">
                  <c:v>68.11811446358297</c:v>
                </c:pt>
                <c:pt idx="90">
                  <c:v>126.21537777429057</c:v>
                </c:pt>
                <c:pt idx="91">
                  <c:v>75.312641084997949</c:v>
                </c:pt>
                <c:pt idx="92">
                  <c:v>118.40990439570555</c:v>
                </c:pt>
                <c:pt idx="93">
                  <c:v>77.507167706412929</c:v>
                </c:pt>
                <c:pt idx="94">
                  <c:v>67.604431017120305</c:v>
                </c:pt>
                <c:pt idx="95">
                  <c:v>111.70169432782814</c:v>
                </c:pt>
                <c:pt idx="96">
                  <c:v>77.798957638535512</c:v>
                </c:pt>
                <c:pt idx="97">
                  <c:v>72.896220949243116</c:v>
                </c:pt>
                <c:pt idx="98">
                  <c:v>106.99348425995049</c:v>
                </c:pt>
                <c:pt idx="99">
                  <c:v>180.09074757065628</c:v>
                </c:pt>
                <c:pt idx="100">
                  <c:v>177.18801088136365</c:v>
                </c:pt>
                <c:pt idx="101">
                  <c:v>244.28527419207103</c:v>
                </c:pt>
                <c:pt idx="102">
                  <c:v>220.38253750277863</c:v>
                </c:pt>
                <c:pt idx="103">
                  <c:v>269.47980081348601</c:v>
                </c:pt>
                <c:pt idx="104">
                  <c:v>225.57706412419361</c:v>
                </c:pt>
                <c:pt idx="105">
                  <c:v>295.67432743490122</c:v>
                </c:pt>
                <c:pt idx="106">
                  <c:v>339.77159074560859</c:v>
                </c:pt>
                <c:pt idx="107">
                  <c:v>345.8688540563162</c:v>
                </c:pt>
                <c:pt idx="108">
                  <c:v>369.96611736702357</c:v>
                </c:pt>
                <c:pt idx="109">
                  <c:v>427.06338067773117</c:v>
                </c:pt>
                <c:pt idx="110">
                  <c:v>464.16064398843855</c:v>
                </c:pt>
                <c:pt idx="111">
                  <c:v>460.25790729914615</c:v>
                </c:pt>
                <c:pt idx="112">
                  <c:v>510.35517060985376</c:v>
                </c:pt>
                <c:pt idx="113">
                  <c:v>490.45243392056113</c:v>
                </c:pt>
                <c:pt idx="114">
                  <c:v>491.54969723126874</c:v>
                </c:pt>
                <c:pt idx="115">
                  <c:v>617.64696054197611</c:v>
                </c:pt>
                <c:pt idx="116">
                  <c:v>966.74422385268349</c:v>
                </c:pt>
                <c:pt idx="117">
                  <c:v>757.84148716339132</c:v>
                </c:pt>
                <c:pt idx="118">
                  <c:v>891.9387504740987</c:v>
                </c:pt>
                <c:pt idx="119">
                  <c:v>872.0360137848063</c:v>
                </c:pt>
                <c:pt idx="120">
                  <c:v>942.13327709551368</c:v>
                </c:pt>
                <c:pt idx="121">
                  <c:v>1174.2305404062195</c:v>
                </c:pt>
                <c:pt idx="122">
                  <c:v>1539.3278037169268</c:v>
                </c:pt>
                <c:pt idx="123">
                  <c:v>1411.4250670276342</c:v>
                </c:pt>
                <c:pt idx="124">
                  <c:v>1505.5223303383418</c:v>
                </c:pt>
                <c:pt idx="125">
                  <c:v>1572.6195936490492</c:v>
                </c:pt>
                <c:pt idx="126">
                  <c:v>2048.716856959757</c:v>
                </c:pt>
                <c:pt idx="127">
                  <c:v>1948.8141202704644</c:v>
                </c:pt>
                <c:pt idx="128">
                  <c:v>1038.9113835811718</c:v>
                </c:pt>
                <c:pt idx="129">
                  <c:v>1724.0086468918794</c:v>
                </c:pt>
                <c:pt idx="130">
                  <c:v>2132.1059102025865</c:v>
                </c:pt>
                <c:pt idx="131">
                  <c:v>2404.2031735132941</c:v>
                </c:pt>
                <c:pt idx="132">
                  <c:v>2519.3004368240017</c:v>
                </c:pt>
                <c:pt idx="133">
                  <c:v>2396.3977001347093</c:v>
                </c:pt>
                <c:pt idx="134">
                  <c:v>2734.4949634454169</c:v>
                </c:pt>
                <c:pt idx="135">
                  <c:v>2978.5922267561245</c:v>
                </c:pt>
                <c:pt idx="136">
                  <c:v>3081.6894900668321</c:v>
                </c:pt>
                <c:pt idx="137">
                  <c:v>3231.7867533775393</c:v>
                </c:pt>
                <c:pt idx="138">
                  <c:v>3496.8840166882464</c:v>
                </c:pt>
                <c:pt idx="139">
                  <c:v>3579.9812799989545</c:v>
                </c:pt>
                <c:pt idx="140">
                  <c:v>3974.0785433096617</c:v>
                </c:pt>
                <c:pt idx="141">
                  <c:v>4024.1758066203693</c:v>
                </c:pt>
                <c:pt idx="142">
                  <c:v>4294.2730699310769</c:v>
                </c:pt>
                <c:pt idx="143">
                  <c:v>4395.3703332417826</c:v>
                </c:pt>
                <c:pt idx="144">
                  <c:v>4651.4675965524902</c:v>
                </c:pt>
                <c:pt idx="145">
                  <c:v>4903.5648598631979</c:v>
                </c:pt>
                <c:pt idx="146">
                  <c:v>5190.6621231739045</c:v>
                </c:pt>
                <c:pt idx="147">
                  <c:v>5342.7593864846122</c:v>
                </c:pt>
                <c:pt idx="148">
                  <c:v>5479.8566497953198</c:v>
                </c:pt>
                <c:pt idx="149">
                  <c:v>5523.9539131060274</c:v>
                </c:pt>
                <c:pt idx="150">
                  <c:v>5557.051176416735</c:v>
                </c:pt>
                <c:pt idx="151">
                  <c:v>5847.1484397274426</c:v>
                </c:pt>
                <c:pt idx="152">
                  <c:v>6008.2457030381502</c:v>
                </c:pt>
                <c:pt idx="153">
                  <c:v>6214.3429663488578</c:v>
                </c:pt>
                <c:pt idx="154">
                  <c:v>6212.4402296595654</c:v>
                </c:pt>
                <c:pt idx="155">
                  <c:v>6486.5374929702721</c:v>
                </c:pt>
                <c:pt idx="156">
                  <c:v>6602.6347562809806</c:v>
                </c:pt>
                <c:pt idx="157">
                  <c:v>6693.7320195916873</c:v>
                </c:pt>
                <c:pt idx="158">
                  <c:v>6626.8292829023949</c:v>
                </c:pt>
                <c:pt idx="159">
                  <c:v>6753.9265462131025</c:v>
                </c:pt>
                <c:pt idx="160">
                  <c:v>6911.0238095238101</c:v>
                </c:pt>
                <c:pt idx="161">
                  <c:v>6863.1210728345177</c:v>
                </c:pt>
                <c:pt idx="162">
                  <c:v>6767.2183361452253</c:v>
                </c:pt>
                <c:pt idx="163">
                  <c:v>6987.3155994559329</c:v>
                </c:pt>
                <c:pt idx="164">
                  <c:v>6977.4128627666396</c:v>
                </c:pt>
                <c:pt idx="165">
                  <c:v>6726.5101260773454</c:v>
                </c:pt>
                <c:pt idx="166">
                  <c:v>6716.607389388053</c:v>
                </c:pt>
                <c:pt idx="167">
                  <c:v>6660.7046526987606</c:v>
                </c:pt>
                <c:pt idx="168">
                  <c:v>6573.8019160094682</c:v>
                </c:pt>
                <c:pt idx="169">
                  <c:v>6498.8991793201758</c:v>
                </c:pt>
                <c:pt idx="170">
                  <c:v>6407.9964426308834</c:v>
                </c:pt>
                <c:pt idx="171">
                  <c:v>6166.0937059415901</c:v>
                </c:pt>
                <c:pt idx="172">
                  <c:v>6165.1909692522986</c:v>
                </c:pt>
                <c:pt idx="173">
                  <c:v>5977.2882325630053</c:v>
                </c:pt>
                <c:pt idx="174">
                  <c:v>5831.3854958737129</c:v>
                </c:pt>
                <c:pt idx="175">
                  <c:v>5788.4827591844205</c:v>
                </c:pt>
                <c:pt idx="176">
                  <c:v>5577.5800224951281</c:v>
                </c:pt>
                <c:pt idx="177">
                  <c:v>5251.6772858058357</c:v>
                </c:pt>
                <c:pt idx="178">
                  <c:v>5169.7745491165433</c:v>
                </c:pt>
                <c:pt idx="179">
                  <c:v>5156.8718124272509</c:v>
                </c:pt>
                <c:pt idx="180">
                  <c:v>4795.9690757379585</c:v>
                </c:pt>
                <c:pt idx="181">
                  <c:v>4538.0663390486661</c:v>
                </c:pt>
                <c:pt idx="182">
                  <c:v>4302.1636023593728</c:v>
                </c:pt>
                <c:pt idx="183">
                  <c:v>4161.2608656700813</c:v>
                </c:pt>
                <c:pt idx="184">
                  <c:v>4046.358128980788</c:v>
                </c:pt>
                <c:pt idx="185">
                  <c:v>3807.4553922914956</c:v>
                </c:pt>
                <c:pt idx="186">
                  <c:v>3686.5526556022032</c:v>
                </c:pt>
                <c:pt idx="187">
                  <c:v>3507.649918912909</c:v>
                </c:pt>
                <c:pt idx="188">
                  <c:v>3323.7471822236166</c:v>
                </c:pt>
                <c:pt idx="189">
                  <c:v>3126.8444455343238</c:v>
                </c:pt>
                <c:pt idx="190">
                  <c:v>2888.9417088450314</c:v>
                </c:pt>
                <c:pt idx="191">
                  <c:v>2765.0389721557385</c:v>
                </c:pt>
                <c:pt idx="192">
                  <c:v>2563.1362354664461</c:v>
                </c:pt>
                <c:pt idx="193">
                  <c:v>2450.2334987771537</c:v>
                </c:pt>
                <c:pt idx="194">
                  <c:v>2311.3307620878613</c:v>
                </c:pt>
                <c:pt idx="195">
                  <c:v>2186.4280253985689</c:v>
                </c:pt>
                <c:pt idx="196">
                  <c:v>1941.5252887092763</c:v>
                </c:pt>
                <c:pt idx="197">
                  <c:v>1885.6225520199839</c:v>
                </c:pt>
                <c:pt idx="198">
                  <c:v>1660.7198153306913</c:v>
                </c:pt>
                <c:pt idx="199">
                  <c:v>1637.8170786413987</c:v>
                </c:pt>
                <c:pt idx="200">
                  <c:v>1414.9143419521065</c:v>
                </c:pt>
                <c:pt idx="201">
                  <c:v>1359.0116052628139</c:v>
                </c:pt>
                <c:pt idx="202">
                  <c:v>1297.1088685735215</c:v>
                </c:pt>
                <c:pt idx="203">
                  <c:v>1229.2061318842289</c:v>
                </c:pt>
                <c:pt idx="204">
                  <c:v>1032.3033951949362</c:v>
                </c:pt>
                <c:pt idx="205">
                  <c:v>1053.4006585056438</c:v>
                </c:pt>
                <c:pt idx="206">
                  <c:v>865.49792181635144</c:v>
                </c:pt>
                <c:pt idx="207">
                  <c:v>832.59518512705904</c:v>
                </c:pt>
                <c:pt idx="208">
                  <c:v>739.69244843776642</c:v>
                </c:pt>
                <c:pt idx="209">
                  <c:v>668.78971174847197</c:v>
                </c:pt>
                <c:pt idx="210">
                  <c:v>647.88697505917958</c:v>
                </c:pt>
                <c:pt idx="211">
                  <c:v>529.98423836988695</c:v>
                </c:pt>
                <c:pt idx="212">
                  <c:v>495.08150168059456</c:v>
                </c:pt>
                <c:pt idx="213">
                  <c:v>555.17876499130193</c:v>
                </c:pt>
                <c:pt idx="214">
                  <c:v>463.27602830200954</c:v>
                </c:pt>
                <c:pt idx="215">
                  <c:v>376.37329161271691</c:v>
                </c:pt>
                <c:pt idx="216">
                  <c:v>426.47055492342452</c:v>
                </c:pt>
                <c:pt idx="217">
                  <c:v>244.56781823413212</c:v>
                </c:pt>
                <c:pt idx="218">
                  <c:v>279.6650815448395</c:v>
                </c:pt>
                <c:pt idx="219">
                  <c:v>403.7623448555471</c:v>
                </c:pt>
                <c:pt idx="220">
                  <c:v>231.50640508611286</c:v>
                </c:pt>
                <c:pt idx="221">
                  <c:v>141.34921952839613</c:v>
                </c:pt>
                <c:pt idx="222">
                  <c:v>192.19203397068122</c:v>
                </c:pt>
                <c:pt idx="223">
                  <c:v>167.03484841296449</c:v>
                </c:pt>
                <c:pt idx="224">
                  <c:v>156.87766285524776</c:v>
                </c:pt>
                <c:pt idx="225">
                  <c:v>148.72047729753103</c:v>
                </c:pt>
                <c:pt idx="226">
                  <c:v>131.5632917398143</c:v>
                </c:pt>
                <c:pt idx="227">
                  <c:v>59.406106182099393</c:v>
                </c:pt>
                <c:pt idx="228">
                  <c:v>100.24892062438266</c:v>
                </c:pt>
                <c:pt idx="229">
                  <c:v>133.09173506666775</c:v>
                </c:pt>
                <c:pt idx="230">
                  <c:v>65.934549508951022</c:v>
                </c:pt>
                <c:pt idx="231">
                  <c:v>76.777363951217922</c:v>
                </c:pt>
                <c:pt idx="232">
                  <c:v>72.620178393501192</c:v>
                </c:pt>
                <c:pt idx="233">
                  <c:v>57.462992835784462</c:v>
                </c:pt>
                <c:pt idx="234">
                  <c:v>-13.694192721930449</c:v>
                </c:pt>
                <c:pt idx="235">
                  <c:v>80.148621720352821</c:v>
                </c:pt>
                <c:pt idx="236">
                  <c:v>53.99143616263791</c:v>
                </c:pt>
                <c:pt idx="237">
                  <c:v>52.834250604921181</c:v>
                </c:pt>
                <c:pt idx="238">
                  <c:v>16.677065047204451</c:v>
                </c:pt>
                <c:pt idx="239">
                  <c:v>18.51987948948954</c:v>
                </c:pt>
                <c:pt idx="240">
                  <c:v>41.362693931770991</c:v>
                </c:pt>
                <c:pt idx="241">
                  <c:v>9.2055083740560804</c:v>
                </c:pt>
                <c:pt idx="242">
                  <c:v>-4.9516771836606495</c:v>
                </c:pt>
                <c:pt idx="243">
                  <c:v>23.891137258622621</c:v>
                </c:pt>
                <c:pt idx="244">
                  <c:v>42.73395170090771</c:v>
                </c:pt>
                <c:pt idx="245">
                  <c:v>8.5767661431909801</c:v>
                </c:pt>
                <c:pt idx="246">
                  <c:v>10.419580585476069</c:v>
                </c:pt>
                <c:pt idx="247">
                  <c:v>58.262395027759339</c:v>
                </c:pt>
                <c:pt idx="248">
                  <c:v>-26.89479052995739</c:v>
                </c:pt>
                <c:pt idx="249">
                  <c:v>-5.1976087672301219E-2</c:v>
                </c:pt>
                <c:pt idx="250">
                  <c:v>26.79083835460915</c:v>
                </c:pt>
                <c:pt idx="251">
                  <c:v>-32.366347203105761</c:v>
                </c:pt>
                <c:pt idx="252">
                  <c:v>-21.523532760822491</c:v>
                </c:pt>
                <c:pt idx="253">
                  <c:v>-19.680718318553772</c:v>
                </c:pt>
                <c:pt idx="254">
                  <c:v>4.1620961237294978</c:v>
                </c:pt>
                <c:pt idx="255">
                  <c:v>68.004910566010949</c:v>
                </c:pt>
                <c:pt idx="256">
                  <c:v>-70.152274991703962</c:v>
                </c:pt>
                <c:pt idx="257">
                  <c:v>-69.309460549420692</c:v>
                </c:pt>
                <c:pt idx="258">
                  <c:v>-9.4666461071356025</c:v>
                </c:pt>
                <c:pt idx="259">
                  <c:v>27.376168335147668</c:v>
                </c:pt>
                <c:pt idx="260">
                  <c:v>-25.781017222569062</c:v>
                </c:pt>
                <c:pt idx="261">
                  <c:v>20.061797219716027</c:v>
                </c:pt>
                <c:pt idx="262">
                  <c:v>35.904611661999297</c:v>
                </c:pt>
                <c:pt idx="263">
                  <c:v>-56.252573895715614</c:v>
                </c:pt>
                <c:pt idx="264">
                  <c:v>-10.409759453432343</c:v>
                </c:pt>
                <c:pt idx="265">
                  <c:v>30.433054988849108</c:v>
                </c:pt>
                <c:pt idx="266">
                  <c:v>49.275869431134197</c:v>
                </c:pt>
                <c:pt idx="267">
                  <c:v>-18.881316126582533</c:v>
                </c:pt>
                <c:pt idx="268">
                  <c:v>28.961498315702556</c:v>
                </c:pt>
                <c:pt idx="269">
                  <c:v>48.804312757985826</c:v>
                </c:pt>
                <c:pt idx="270">
                  <c:v>12.647127200269097</c:v>
                </c:pt>
                <c:pt idx="271">
                  <c:v>-54.510058357445814</c:v>
                </c:pt>
                <c:pt idx="272">
                  <c:v>22.332756084837456</c:v>
                </c:pt>
                <c:pt idx="273">
                  <c:v>41.175570527122545</c:v>
                </c:pt>
                <c:pt idx="274">
                  <c:v>7.0183849694058154</c:v>
                </c:pt>
                <c:pt idx="275">
                  <c:v>41.861199411672715</c:v>
                </c:pt>
                <c:pt idx="276">
                  <c:v>-50.295986146044015</c:v>
                </c:pt>
                <c:pt idx="277">
                  <c:v>3.546828296239255</c:v>
                </c:pt>
                <c:pt idx="278">
                  <c:v>-78.610357261475656</c:v>
                </c:pt>
                <c:pt idx="279">
                  <c:v>3.2324571808076143</c:v>
                </c:pt>
                <c:pt idx="280">
                  <c:v>-47.924728376907296</c:v>
                </c:pt>
                <c:pt idx="281">
                  <c:v>-16.081913934625845</c:v>
                </c:pt>
                <c:pt idx="282">
                  <c:v>-47.239099492342575</c:v>
                </c:pt>
                <c:pt idx="283">
                  <c:v>12.603714949942514</c:v>
                </c:pt>
                <c:pt idx="284">
                  <c:v>37.446529392225784</c:v>
                </c:pt>
                <c:pt idx="285">
                  <c:v>21.289343834510873</c:v>
                </c:pt>
                <c:pt idx="286">
                  <c:v>-1.8678417232058564</c:v>
                </c:pt>
                <c:pt idx="287">
                  <c:v>37.974972719077414</c:v>
                </c:pt>
                <c:pt idx="288">
                  <c:v>0.81778716136250296</c:v>
                </c:pt>
                <c:pt idx="289">
                  <c:v>-25.339398396354227</c:v>
                </c:pt>
                <c:pt idx="290">
                  <c:v>34.503416045930862</c:v>
                </c:pt>
                <c:pt idx="291">
                  <c:v>12.346230488214132</c:v>
                </c:pt>
                <c:pt idx="292">
                  <c:v>-33.810955069504416</c:v>
                </c:pt>
                <c:pt idx="293">
                  <c:v>67.031859372780673</c:v>
                </c:pt>
                <c:pt idx="294">
                  <c:v>149.87467381506394</c:v>
                </c:pt>
                <c:pt idx="295">
                  <c:v>-5.2825117426509678</c:v>
                </c:pt>
                <c:pt idx="296">
                  <c:v>83.560302699632302</c:v>
                </c:pt>
                <c:pt idx="297">
                  <c:v>149.4031171418992</c:v>
                </c:pt>
                <c:pt idx="298">
                  <c:v>80.245931584182472</c:v>
                </c:pt>
                <c:pt idx="299">
                  <c:v>144.08874602646574</c:v>
                </c:pt>
                <c:pt idx="300">
                  <c:v>126.93156046875083</c:v>
                </c:pt>
                <c:pt idx="301">
                  <c:v>125.7743749110341</c:v>
                </c:pt>
                <c:pt idx="302">
                  <c:v>184.61718935331919</c:v>
                </c:pt>
                <c:pt idx="303">
                  <c:v>177.46000379560246</c:v>
                </c:pt>
                <c:pt idx="304">
                  <c:v>193.30281823788573</c:v>
                </c:pt>
                <c:pt idx="305">
                  <c:v>170.14563268017082</c:v>
                </c:pt>
                <c:pt idx="306">
                  <c:v>208.98844712245409</c:v>
                </c:pt>
                <c:pt idx="307">
                  <c:v>184.83126156473918</c:v>
                </c:pt>
                <c:pt idx="308">
                  <c:v>227.67407600702063</c:v>
                </c:pt>
                <c:pt idx="309">
                  <c:v>229.5168904493039</c:v>
                </c:pt>
                <c:pt idx="310">
                  <c:v>291.35970489158899</c:v>
                </c:pt>
                <c:pt idx="311">
                  <c:v>290.20251933387226</c:v>
                </c:pt>
                <c:pt idx="312">
                  <c:v>301.04533377615735</c:v>
                </c:pt>
                <c:pt idx="313">
                  <c:v>343.88814821844062</c:v>
                </c:pt>
                <c:pt idx="314">
                  <c:v>366.73096266072389</c:v>
                </c:pt>
                <c:pt idx="315">
                  <c:v>391.57377710300898</c:v>
                </c:pt>
                <c:pt idx="316">
                  <c:v>373.41659154529225</c:v>
                </c:pt>
                <c:pt idx="317">
                  <c:v>279.25940598757734</c:v>
                </c:pt>
                <c:pt idx="318">
                  <c:v>314.10222042985879</c:v>
                </c:pt>
                <c:pt idx="319">
                  <c:v>388.94503487212751</c:v>
                </c:pt>
                <c:pt idx="320">
                  <c:v>529.78784931441078</c:v>
                </c:pt>
                <c:pt idx="321">
                  <c:v>387.63066375669405</c:v>
                </c:pt>
                <c:pt idx="322">
                  <c:v>385.47347819897914</c:v>
                </c:pt>
                <c:pt idx="323">
                  <c:v>527.31629264126059</c:v>
                </c:pt>
                <c:pt idx="324">
                  <c:v>517.15910708354568</c:v>
                </c:pt>
                <c:pt idx="325">
                  <c:v>562.00192152582895</c:v>
                </c:pt>
                <c:pt idx="326">
                  <c:v>521.84473596811222</c:v>
                </c:pt>
                <c:pt idx="327">
                  <c:v>503.68755041039731</c:v>
                </c:pt>
                <c:pt idx="328">
                  <c:v>628.53036485268058</c:v>
                </c:pt>
                <c:pt idx="329">
                  <c:v>665.37317929496567</c:v>
                </c:pt>
                <c:pt idx="330">
                  <c:v>487.21599373724894</c:v>
                </c:pt>
                <c:pt idx="331">
                  <c:v>536.05880817953221</c:v>
                </c:pt>
                <c:pt idx="332">
                  <c:v>586.9016226218173</c:v>
                </c:pt>
                <c:pt idx="333">
                  <c:v>602.74443706409875</c:v>
                </c:pt>
                <c:pt idx="334">
                  <c:v>549.58725150638384</c:v>
                </c:pt>
                <c:pt idx="335">
                  <c:v>600.43006594866711</c:v>
                </c:pt>
                <c:pt idx="336">
                  <c:v>560.27288039095038</c:v>
                </c:pt>
                <c:pt idx="337">
                  <c:v>609.11569483323547</c:v>
                </c:pt>
                <c:pt idx="338">
                  <c:v>634.95850927551874</c:v>
                </c:pt>
                <c:pt idx="339">
                  <c:v>579.80132371780383</c:v>
                </c:pt>
                <c:pt idx="340">
                  <c:v>618.6441381600871</c:v>
                </c:pt>
                <c:pt idx="341">
                  <c:v>607.48695260235399</c:v>
                </c:pt>
                <c:pt idx="342">
                  <c:v>627.32976704463726</c:v>
                </c:pt>
                <c:pt idx="343">
                  <c:v>634.17258148692054</c:v>
                </c:pt>
                <c:pt idx="344">
                  <c:v>637.01539592920562</c:v>
                </c:pt>
                <c:pt idx="345">
                  <c:v>589.85821037148889</c:v>
                </c:pt>
                <c:pt idx="346">
                  <c:v>562.70102481377398</c:v>
                </c:pt>
                <c:pt idx="347">
                  <c:v>534.54383925605725</c:v>
                </c:pt>
                <c:pt idx="348">
                  <c:v>608.38665369834052</c:v>
                </c:pt>
                <c:pt idx="349">
                  <c:v>632.22946814062379</c:v>
                </c:pt>
                <c:pt idx="350">
                  <c:v>597.07228258290706</c:v>
                </c:pt>
                <c:pt idx="351">
                  <c:v>582.91509702519215</c:v>
                </c:pt>
                <c:pt idx="352">
                  <c:v>545.75791146747542</c:v>
                </c:pt>
                <c:pt idx="353">
                  <c:v>515.60072590975869</c:v>
                </c:pt>
                <c:pt idx="354">
                  <c:v>601.44354035204378</c:v>
                </c:pt>
                <c:pt idx="355">
                  <c:v>509.28635479432705</c:v>
                </c:pt>
                <c:pt idx="356">
                  <c:v>539.12916923661214</c:v>
                </c:pt>
                <c:pt idx="357">
                  <c:v>436.97198367889541</c:v>
                </c:pt>
                <c:pt idx="358">
                  <c:v>498.81479812117868</c:v>
                </c:pt>
                <c:pt idx="359">
                  <c:v>522.65761256346195</c:v>
                </c:pt>
                <c:pt idx="360">
                  <c:v>532.50042700574522</c:v>
                </c:pt>
                <c:pt idx="361">
                  <c:v>525.34324144803031</c:v>
                </c:pt>
                <c:pt idx="362">
                  <c:v>503.18605589031358</c:v>
                </c:pt>
                <c:pt idx="363">
                  <c:v>463.0288703325823</c:v>
                </c:pt>
                <c:pt idx="364">
                  <c:v>448.87168477486557</c:v>
                </c:pt>
                <c:pt idx="365">
                  <c:v>516.71449921714702</c:v>
                </c:pt>
                <c:pt idx="366">
                  <c:v>382.55731365943211</c:v>
                </c:pt>
                <c:pt idx="367">
                  <c:v>282.40012810171538</c:v>
                </c:pt>
                <c:pt idx="368">
                  <c:v>422.24294254400047</c:v>
                </c:pt>
                <c:pt idx="369">
                  <c:v>467.08575698628374</c:v>
                </c:pt>
                <c:pt idx="370">
                  <c:v>438.92857142856701</c:v>
                </c:pt>
                <c:pt idx="371">
                  <c:v>452.7713858708521</c:v>
                </c:pt>
                <c:pt idx="372">
                  <c:v>348.61420031313537</c:v>
                </c:pt>
                <c:pt idx="373">
                  <c:v>422.45701475542046</c:v>
                </c:pt>
                <c:pt idx="374">
                  <c:v>327.29982919770373</c:v>
                </c:pt>
                <c:pt idx="375">
                  <c:v>387.14264363998518</c:v>
                </c:pt>
                <c:pt idx="376">
                  <c:v>295.98545808227027</c:v>
                </c:pt>
                <c:pt idx="377">
                  <c:v>324.82827252455354</c:v>
                </c:pt>
                <c:pt idx="378">
                  <c:v>397.67108696683863</c:v>
                </c:pt>
                <c:pt idx="379">
                  <c:v>275.5139014091219</c:v>
                </c:pt>
                <c:pt idx="380">
                  <c:v>319.35671585140517</c:v>
                </c:pt>
                <c:pt idx="381">
                  <c:v>247.19953029369026</c:v>
                </c:pt>
                <c:pt idx="382">
                  <c:v>328.04234473597353</c:v>
                </c:pt>
                <c:pt idx="383">
                  <c:v>249.88515917825862</c:v>
                </c:pt>
                <c:pt idx="384">
                  <c:v>241.72797362054189</c:v>
                </c:pt>
                <c:pt idx="385">
                  <c:v>196.57078806280879</c:v>
                </c:pt>
                <c:pt idx="386">
                  <c:v>214.41360250509206</c:v>
                </c:pt>
                <c:pt idx="387">
                  <c:v>279.25641694737533</c:v>
                </c:pt>
                <c:pt idx="388">
                  <c:v>229.09923138966042</c:v>
                </c:pt>
                <c:pt idx="389">
                  <c:v>164.94204583194369</c:v>
                </c:pt>
                <c:pt idx="390">
                  <c:v>183.78486027422878</c:v>
                </c:pt>
                <c:pt idx="391">
                  <c:v>151.62767471651023</c:v>
                </c:pt>
                <c:pt idx="392">
                  <c:v>145.4704891587935</c:v>
                </c:pt>
                <c:pt idx="393">
                  <c:v>103.31330360107859</c:v>
                </c:pt>
                <c:pt idx="394">
                  <c:v>92.156118043361857</c:v>
                </c:pt>
                <c:pt idx="395">
                  <c:v>59.998932485646947</c:v>
                </c:pt>
                <c:pt idx="396">
                  <c:v>41.841746927930217</c:v>
                </c:pt>
                <c:pt idx="397">
                  <c:v>74.684561370213487</c:v>
                </c:pt>
                <c:pt idx="398">
                  <c:v>125.52737581249858</c:v>
                </c:pt>
                <c:pt idx="399">
                  <c:v>95.370190254781846</c:v>
                </c:pt>
                <c:pt idx="400">
                  <c:v>140.21300469706694</c:v>
                </c:pt>
                <c:pt idx="401">
                  <c:v>69.055819139348387</c:v>
                </c:pt>
                <c:pt idx="402">
                  <c:v>30.898633581631657</c:v>
                </c:pt>
                <c:pt idx="403">
                  <c:v>15.741448023916746</c:v>
                </c:pt>
                <c:pt idx="404">
                  <c:v>-16.415737533799984</c:v>
                </c:pt>
                <c:pt idx="405">
                  <c:v>19.427076908485105</c:v>
                </c:pt>
                <c:pt idx="406">
                  <c:v>40.269891350768376</c:v>
                </c:pt>
                <c:pt idx="407">
                  <c:v>66.112705793035275</c:v>
                </c:pt>
                <c:pt idx="408">
                  <c:v>69.955520235318545</c:v>
                </c:pt>
                <c:pt idx="409">
                  <c:v>32.798334677601815</c:v>
                </c:pt>
                <c:pt idx="410">
                  <c:v>43.641149119886904</c:v>
                </c:pt>
                <c:pt idx="411">
                  <c:v>12.483963562170175</c:v>
                </c:pt>
                <c:pt idx="412">
                  <c:v>41.326778004455264</c:v>
                </c:pt>
                <c:pt idx="413">
                  <c:v>-22.830407553261466</c:v>
                </c:pt>
                <c:pt idx="414">
                  <c:v>-2.9875931109781959</c:v>
                </c:pt>
                <c:pt idx="415">
                  <c:v>-18.144778668693107</c:v>
                </c:pt>
                <c:pt idx="416">
                  <c:v>1.6980357735883445</c:v>
                </c:pt>
                <c:pt idx="417">
                  <c:v>11.540850215873434</c:v>
                </c:pt>
                <c:pt idx="418">
                  <c:v>-43.616335341843296</c:v>
                </c:pt>
                <c:pt idx="419">
                  <c:v>-34.773520899560026</c:v>
                </c:pt>
                <c:pt idx="420">
                  <c:v>35.069293542725063</c:v>
                </c:pt>
                <c:pt idx="421">
                  <c:v>2.9121079850083333</c:v>
                </c:pt>
                <c:pt idx="422">
                  <c:v>-20.245077572706577</c:v>
                </c:pt>
                <c:pt idx="423">
                  <c:v>-33.402263130423307</c:v>
                </c:pt>
                <c:pt idx="424">
                  <c:v>-19.559448688140037</c:v>
                </c:pt>
                <c:pt idx="425">
                  <c:v>-93.716634245854948</c:v>
                </c:pt>
                <c:pt idx="426">
                  <c:v>-18.873819803571678</c:v>
                </c:pt>
                <c:pt idx="427">
                  <c:v>25.968994638711592</c:v>
                </c:pt>
                <c:pt idx="428">
                  <c:v>-0.1881909190051374</c:v>
                </c:pt>
                <c:pt idx="429">
                  <c:v>-57.345376476736419</c:v>
                </c:pt>
                <c:pt idx="430">
                  <c:v>-89.502562034453149</c:v>
                </c:pt>
                <c:pt idx="431">
                  <c:v>-33.659747592169879</c:v>
                </c:pt>
                <c:pt idx="432">
                  <c:v>3.1830668501133914</c:v>
                </c:pt>
                <c:pt idx="433">
                  <c:v>-92.974118707603338</c:v>
                </c:pt>
                <c:pt idx="434">
                  <c:v>-31.131304265318249</c:v>
                </c:pt>
                <c:pt idx="435">
                  <c:v>1.7115101769650209</c:v>
                </c:pt>
                <c:pt idx="436">
                  <c:v>-58.445675380751709</c:v>
                </c:pt>
                <c:pt idx="437">
                  <c:v>27.39713906153338</c:v>
                </c:pt>
                <c:pt idx="438">
                  <c:v>-28.76004649618335</c:v>
                </c:pt>
                <c:pt idx="439">
                  <c:v>34.08276794610174</c:v>
                </c:pt>
                <c:pt idx="440">
                  <c:v>-35.07441761161499</c:v>
                </c:pt>
                <c:pt idx="441">
                  <c:v>-7.23160316933172</c:v>
                </c:pt>
                <c:pt idx="442">
                  <c:v>-21.38878872704845</c:v>
                </c:pt>
                <c:pt idx="443">
                  <c:v>-56.54597428476518</c:v>
                </c:pt>
                <c:pt idx="444">
                  <c:v>-26.70315984248009</c:v>
                </c:pt>
                <c:pt idx="445">
                  <c:v>-58.86034540019682</c:v>
                </c:pt>
                <c:pt idx="446">
                  <c:v>12.98246904208645</c:v>
                </c:pt>
                <c:pt idx="447">
                  <c:v>82.825283484371539</c:v>
                </c:pt>
                <c:pt idx="448">
                  <c:v>-28.331902073345191</c:v>
                </c:pt>
                <c:pt idx="449">
                  <c:v>19.510912368939898</c:v>
                </c:pt>
                <c:pt idx="450">
                  <c:v>5.3537268112231686</c:v>
                </c:pt>
                <c:pt idx="451">
                  <c:v>13.196541253490068</c:v>
                </c:pt>
                <c:pt idx="452">
                  <c:v>-17.960644304226662</c:v>
                </c:pt>
                <c:pt idx="453">
                  <c:v>-52.117829861943392</c:v>
                </c:pt>
                <c:pt idx="454">
                  <c:v>-47.275015419658303</c:v>
                </c:pt>
                <c:pt idx="455">
                  <c:v>10.567799022624968</c:v>
                </c:pt>
                <c:pt idx="456">
                  <c:v>-27.589386535089943</c:v>
                </c:pt>
                <c:pt idx="457">
                  <c:v>-20.746572092806673</c:v>
                </c:pt>
                <c:pt idx="458">
                  <c:v>-3.9037576505252218</c:v>
                </c:pt>
                <c:pt idx="459">
                  <c:v>-25.060943208240133</c:v>
                </c:pt>
                <c:pt idx="460">
                  <c:v>-36.218128765956862</c:v>
                </c:pt>
                <c:pt idx="461">
                  <c:v>8.6246856763282267</c:v>
                </c:pt>
                <c:pt idx="462">
                  <c:v>-34.532499881388503</c:v>
                </c:pt>
                <c:pt idx="463">
                  <c:v>21.310314560894767</c:v>
                </c:pt>
                <c:pt idx="464">
                  <c:v>-23.846870996820144</c:v>
                </c:pt>
                <c:pt idx="465">
                  <c:v>-55.004056554536874</c:v>
                </c:pt>
                <c:pt idx="466">
                  <c:v>-40.161242112251784</c:v>
                </c:pt>
                <c:pt idx="467">
                  <c:v>6.6815723300314858</c:v>
                </c:pt>
                <c:pt idx="468">
                  <c:v>11.524386772312937</c:v>
                </c:pt>
                <c:pt idx="469">
                  <c:v>15.367201214598026</c:v>
                </c:pt>
                <c:pt idx="470">
                  <c:v>36.210015656881296</c:v>
                </c:pt>
                <c:pt idx="471">
                  <c:v>39.052830099166385</c:v>
                </c:pt>
                <c:pt idx="472">
                  <c:v>13.895644541449656</c:v>
                </c:pt>
                <c:pt idx="473">
                  <c:v>-74.261541016281626</c:v>
                </c:pt>
                <c:pt idx="474">
                  <c:v>-30.418726574000175</c:v>
                </c:pt>
                <c:pt idx="475">
                  <c:v>-1.5759121317169047</c:v>
                </c:pt>
                <c:pt idx="476">
                  <c:v>60.266902310568184</c:v>
                </c:pt>
                <c:pt idx="477">
                  <c:v>9.1097167528514547</c:v>
                </c:pt>
                <c:pt idx="478">
                  <c:v>16.952531195136544</c:v>
                </c:pt>
                <c:pt idx="479">
                  <c:v>75.795345637419814</c:v>
                </c:pt>
                <c:pt idx="480">
                  <c:v>-21.361839920296916</c:v>
                </c:pt>
                <c:pt idx="481">
                  <c:v>14.480974521988173</c:v>
                </c:pt>
                <c:pt idx="482">
                  <c:v>12.323788964271444</c:v>
                </c:pt>
                <c:pt idx="483">
                  <c:v>9.1666034065565327</c:v>
                </c:pt>
                <c:pt idx="484">
                  <c:v>36.009417848837984</c:v>
                </c:pt>
                <c:pt idx="485">
                  <c:v>5.8522322911212541</c:v>
                </c:pt>
                <c:pt idx="486">
                  <c:v>-40.304953266593657</c:v>
                </c:pt>
                <c:pt idx="487">
                  <c:v>63.537861175689613</c:v>
                </c:pt>
                <c:pt idx="488">
                  <c:v>-13.619324382025297</c:v>
                </c:pt>
                <c:pt idx="489">
                  <c:v>74.223490060257973</c:v>
                </c:pt>
                <c:pt idx="490">
                  <c:v>33.066304502541243</c:v>
                </c:pt>
                <c:pt idx="491">
                  <c:v>-9.0881055173667846E-2</c:v>
                </c:pt>
                <c:pt idx="492">
                  <c:v>45.751933387109602</c:v>
                </c:pt>
                <c:pt idx="493">
                  <c:v>68.594747829394692</c:v>
                </c:pt>
                <c:pt idx="494">
                  <c:v>28.437562271676143</c:v>
                </c:pt>
                <c:pt idx="495">
                  <c:v>74.280376713944861</c:v>
                </c:pt>
                <c:pt idx="496">
                  <c:v>16.123191156228131</c:v>
                </c:pt>
                <c:pt idx="497">
                  <c:v>113.9660055985114</c:v>
                </c:pt>
                <c:pt idx="498">
                  <c:v>4.8088200407964905</c:v>
                </c:pt>
                <c:pt idx="499">
                  <c:v>33.651634483079761</c:v>
                </c:pt>
                <c:pt idx="500">
                  <c:v>28.494448925363031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Fluorine!$F$14:$F$1115</c:f>
              <c:numCache>
                <c:formatCode>General</c:formatCode>
                <c:ptCount val="1102"/>
                <c:pt idx="0">
                  <c:v>2.4961535607185243E-9</c:v>
                </c:pt>
                <c:pt idx="1">
                  <c:v>3.5476508159395265E-9</c:v>
                </c:pt>
                <c:pt idx="2">
                  <c:v>5.0311517018759415E-9</c:v>
                </c:pt>
                <c:pt idx="3">
                  <c:v>7.1195236309656863E-9</c:v>
                </c:pt>
                <c:pt idx="4">
                  <c:v>1.0052901720947991E-8</c:v>
                </c:pt>
                <c:pt idx="5">
                  <c:v>1.4164097757566315E-8</c:v>
                </c:pt>
                <c:pt idx="6">
                  <c:v>1.9913306204036409E-8</c:v>
                </c:pt>
                <c:pt idx="7">
                  <c:v>2.7935394317784125E-8</c:v>
                </c:pt>
                <c:pt idx="8">
                  <c:v>3.9104183098327376E-8</c:v>
                </c:pt>
                <c:pt idx="9">
                  <c:v>5.4619611559002848E-8</c:v>
                </c:pt>
                <c:pt idx="10">
                  <c:v>7.6125643079773038E-8</c:v>
                </c:pt>
                <c:pt idx="11">
                  <c:v>1.0586936770236889E-7</c:v>
                </c:pt>
                <c:pt idx="12">
                  <c:v>1.4691516996332432E-7</c:v>
                </c:pt>
                <c:pt idx="13">
                  <c:v>2.0343231542617306E-7</c:v>
                </c:pt>
                <c:pt idx="14">
                  <c:v>2.810801781834544E-7</c:v>
                </c:pt>
                <c:pt idx="15">
                  <c:v>3.8752299314534474E-7</c:v>
                </c:pt>
                <c:pt idx="16">
                  <c:v>5.331159906836331E-7</c:v>
                </c:pt>
                <c:pt idx="17">
                  <c:v>7.3181771871309621E-7</c:v>
                </c:pt>
                <c:pt idx="18">
                  <c:v>1.0024001181824767E-6</c:v>
                </c:pt>
                <c:pt idx="19">
                  <c:v>1.370049554147994E-6</c:v>
                </c:pt>
                <c:pt idx="20">
                  <c:v>1.8684798551876581E-6</c:v>
                </c:pt>
                <c:pt idx="21">
                  <c:v>2.542714161506991E-6</c:v>
                </c:pt>
                <c:pt idx="22">
                  <c:v>3.4527381343351587E-6</c:v>
                </c:pt>
                <c:pt idx="23">
                  <c:v>4.6782854672174948E-6</c:v>
                </c:pt>
                <c:pt idx="24">
                  <c:v>6.3250909365100671E-6</c:v>
                </c:pt>
                <c:pt idx="25">
                  <c:v>8.5330404922732674E-6</c:v>
                </c:pt>
                <c:pt idx="26">
                  <c:v>1.1486767135179866E-5</c:v>
                </c:pt>
                <c:pt idx="27">
                  <c:v>1.5429391722447395E-5</c:v>
                </c:pt>
                <c:pt idx="28">
                  <c:v>2.0680296967993936E-5</c:v>
                </c:pt>
                <c:pt idx="29">
                  <c:v>2.765806000147653E-5</c:v>
                </c:pt>
                <c:pt idx="30">
                  <c:v>3.690996519676133E-5</c:v>
                </c:pt>
                <c:pt idx="31">
                  <c:v>4.9149888238719704E-5</c:v>
                </c:pt>
                <c:pt idx="32">
                  <c:v>6.5306801083399486E-5</c:v>
                </c:pt>
                <c:pt idx="33">
                  <c:v>8.6586715458334681E-5</c:v>
                </c:pt>
                <c:pt idx="34">
                  <c:v>1.1455158367194549E-4</c:v>
                </c:pt>
                <c:pt idx="35">
                  <c:v>1.5121953818753275E-4</c:v>
                </c:pt>
                <c:pt idx="36">
                  <c:v>1.9919190950309722E-4</c:v>
                </c:pt>
                <c:pt idx="37">
                  <c:v>2.6181375533039058E-4</c:v>
                </c:pt>
                <c:pt idx="38">
                  <c:v>3.4337621007254345E-4</c:v>
                </c:pt>
                <c:pt idx="39">
                  <c:v>4.4937087740960628E-4</c:v>
                </c:pt>
                <c:pt idx="40">
                  <c:v>5.8680880496564272E-4</c:v>
                </c:pt>
                <c:pt idx="41">
                  <c:v>7.6461937344657512E-4</c:v>
                </c:pt>
                <c:pt idx="42">
                  <c:v>9.9414778992251902E-4</c:v>
                </c:pt>
                <c:pt idx="43">
                  <c:v>1.2897738955147671E-3</c:v>
                </c:pt>
                <c:pt idx="44">
                  <c:v>1.6696797953125262E-3</c:v>
                </c:pt>
                <c:pt idx="45">
                  <c:v>2.1567995220200206E-3</c:v>
                </c:pt>
                <c:pt idx="46">
                  <c:v>2.7799907002032205E-3</c:v>
                </c:pt>
                <c:pt idx="47">
                  <c:v>3.5754761485686775E-3</c:v>
                </c:pt>
                <c:pt idx="48">
                  <c:v>4.5886127250899314E-3</c:v>
                </c:pt>
                <c:pt idx="49">
                  <c:v>5.8760556848151133E-3</c:v>
                </c:pt>
                <c:pt idx="50">
                  <c:v>7.5083996027993762E-3</c:v>
                </c:pt>
                <c:pt idx="51">
                  <c:v>9.5733917528880545E-3</c:v>
                </c:pt>
                <c:pt idx="52">
                  <c:v>1.2179830983620833E-2</c:v>
                </c:pt>
                <c:pt idx="53">
                  <c:v>1.5462284866396095E-2</c:v>
                </c:pt>
                <c:pt idx="54">
                  <c:v>1.9586780492727073E-2</c:v>
                </c:pt>
                <c:pt idx="55">
                  <c:v>2.4757650060046217E-2</c:v>
                </c:pt>
                <c:pt idx="56">
                  <c:v>3.1225741604530372E-2</c:v>
                </c:pt>
                <c:pt idx="57">
                  <c:v>3.929823820476968E-2</c:v>
                </c:pt>
                <c:pt idx="58">
                  <c:v>4.9350365976607462E-2</c:v>
                </c:pt>
                <c:pt idx="59">
                  <c:v>6.1839312450885343E-2</c:v>
                </c:pt>
                <c:pt idx="60">
                  <c:v>7.7320722700441602E-2</c:v>
                </c:pt>
                <c:pt idx="61">
                  <c:v>9.6468191016691837E-2</c:v>
                </c:pt>
                <c:pt idx="62">
                  <c:v>0.12009622112853283</c:v>
                </c:pt>
                <c:pt idx="63">
                  <c:v>0.14918718790188207</c:v>
                </c:pt>
                <c:pt idx="64">
                  <c:v>0.18492289805242046</c:v>
                </c:pt>
                <c:pt idx="65">
                  <c:v>0.22872141638422658</c:v>
                </c:pt>
                <c:pt idx="66">
                  <c:v>0.28227989701328454</c:v>
                </c:pt>
                <c:pt idx="67">
                  <c:v>0.34762423532959857</c:v>
                </c:pt>
                <c:pt idx="68">
                  <c:v>0.42716643522413833</c:v>
                </c:pt>
                <c:pt idx="69">
                  <c:v>0.5237706662637357</c:v>
                </c:pt>
                <c:pt idx="70">
                  <c:v>0.64082906559858765</c:v>
                </c:pt>
                <c:pt idx="71">
                  <c:v>0.78234841769848085</c:v>
                </c:pt>
                <c:pt idx="72">
                  <c:v>0.95304891944288739</c:v>
                </c:pt>
                <c:pt idx="73">
                  <c:v>1.1584763060993548</c:v>
                </c:pt>
                <c:pt idx="74">
                  <c:v>1.4051286724788246</c:v>
                </c:pt>
                <c:pt idx="75">
                  <c:v>1.7005993696640653</c:v>
                </c:pt>
                <c:pt idx="76">
                  <c:v>2.0537373874398832</c:v>
                </c:pt>
                <c:pt idx="77">
                  <c:v>2.4748266417503024</c:v>
                </c:pt>
                <c:pt idx="78">
                  <c:v>2.9757855705360154</c:v>
                </c:pt>
                <c:pt idx="79">
                  <c:v>3.5703883950761934</c:v>
                </c:pt>
                <c:pt idx="80">
                  <c:v>4.2745093226683952</c:v>
                </c:pt>
                <c:pt idx="81">
                  <c:v>5.1063908437186774</c:v>
                </c:pt>
                <c:pt idx="82">
                  <c:v>6.0869371072790406</c:v>
                </c:pt>
                <c:pt idx="83">
                  <c:v>7.2400331373508964</c:v>
                </c:pt>
                <c:pt idx="84">
                  <c:v>8.5928903726385109</c:v>
                </c:pt>
                <c:pt idx="85">
                  <c:v>10.17641866903984</c:v>
                </c:pt>
                <c:pt idx="86">
                  <c:v>12.025624492631946</c:v>
                </c:pt>
                <c:pt idx="87">
                  <c:v>14.180034546428212</c:v>
                </c:pt>
                <c:pt idx="88">
                  <c:v>16.684143513661382</c:v>
                </c:pt>
                <c:pt idx="89">
                  <c:v>19.587883961799889</c:v>
                </c:pt>
                <c:pt idx="90">
                  <c:v>22.947115733375288</c:v>
                </c:pt>
                <c:pt idx="91">
                  <c:v>26.824131354194328</c:v>
                </c:pt>
                <c:pt idx="92">
                  <c:v>31.288173118406085</c:v>
                </c:pt>
                <c:pt idx="93">
                  <c:v>36.415956569070381</c:v>
                </c:pt>
                <c:pt idx="94">
                  <c:v>42.292194090564664</c:v>
                </c:pt>
                <c:pt idx="95">
                  <c:v>49.010111274325823</c:v>
                </c:pt>
                <c:pt idx="96">
                  <c:v>56.671947628214845</c:v>
                </c:pt>
                <c:pt idx="97">
                  <c:v>65.389432086470464</c:v>
                </c:pt>
                <c:pt idx="98">
                  <c:v>75.284222663045512</c:v>
                </c:pt>
                <c:pt idx="99">
                  <c:v>86.488298499872002</c:v>
                </c:pt>
                <c:pt idx="100">
                  <c:v>99.144291518355402</c:v>
                </c:pt>
                <c:pt idx="101">
                  <c:v>113.40574391395378</c:v>
                </c:pt>
                <c:pt idx="102">
                  <c:v>129.43727688459089</c:v>
                </c:pt>
                <c:pt idx="103">
                  <c:v>147.41465526571363</c:v>
                </c:pt>
                <c:pt idx="104">
                  <c:v>167.52473221829254</c:v>
                </c:pt>
                <c:pt idx="105">
                  <c:v>189.9652578009316</c:v>
                </c:pt>
                <c:pt idx="106">
                  <c:v>214.94453520143523</c:v>
                </c:pt>
                <c:pt idx="107">
                  <c:v>242.68090863400383</c:v>
                </c:pt>
                <c:pt idx="108">
                  <c:v>273.40206747273209</c:v>
                </c:pt>
                <c:pt idx="109">
                  <c:v>307.3441521115065</c:v>
                </c:pt>
                <c:pt idx="110">
                  <c:v>344.75064834938831</c:v>
                </c:pt>
                <c:pt idx="111">
                  <c:v>385.87105882503113</c:v>
                </c:pt>
                <c:pt idx="112">
                  <c:v>430.95934216815033</c:v>
                </c:pt>
                <c:pt idx="113">
                  <c:v>480.27211312918274</c:v>
                </c:pt>
                <c:pt idx="114">
                  <c:v>534.06659997130987</c:v>
                </c:pt>
                <c:pt idx="115">
                  <c:v>592.59835886269309</c:v>
                </c:pt>
                <c:pt idx="116">
                  <c:v>656.11874887407487</c:v>
                </c:pt>
                <c:pt idx="117">
                  <c:v>724.87217541587552</c:v>
                </c:pt>
                <c:pt idx="118">
                  <c:v>799.09311452575196</c:v>
                </c:pt>
                <c:pt idx="119">
                  <c:v>879.00293525469988</c:v>
                </c:pt>
                <c:pt idx="120">
                  <c:v>964.80654244441962</c:v>
                </c:pt>
                <c:pt idx="121">
                  <c:v>1056.6888673619667</c:v>
                </c:pt>
                <c:pt idx="122">
                  <c:v>1154.8112388532281</c:v>
                </c:pt>
                <c:pt idx="123">
                  <c:v>1259.3076727756536</c:v>
                </c:pt>
                <c:pt idx="124">
                  <c:v>1370.2811224572508</c:v>
                </c:pt>
                <c:pt idx="125">
                  <c:v>1487.7997375034365</c:v>
                </c:pt>
                <c:pt idx="126">
                  <c:v>1611.8931825103323</c:v>
                </c:pt>
                <c:pt idx="127">
                  <c:v>1742.5490708771115</c:v>
                </c:pt>
                <c:pt idx="128">
                  <c:v>1879.7095718967648</c:v>
                </c:pt>
                <c:pt idx="129">
                  <c:v>2023.2682514626831</c:v>
                </c:pt>
                <c:pt idx="130">
                  <c:v>2173.0672080193231</c:v>
                </c:pt>
                <c:pt idx="131">
                  <c:v>2328.8945656385167</c:v>
                </c:pt>
                <c:pt idx="132">
                  <c:v>2490.4823852736754</c:v>
                </c:pt>
                <c:pt idx="133">
                  <c:v>2657.5050532700466</c:v>
                </c:pt>
                <c:pt idx="134">
                  <c:v>2829.5782029885058</c:v>
                </c:pt>
                <c:pt idx="135">
                  <c:v>3006.2582209986499</c:v>
                </c:pt>
                <c:pt idx="136">
                  <c:v>3187.0423836284831</c:v>
                </c:pt>
                <c:pt idx="137">
                  <c:v>3371.36966280461</c:v>
                </c:pt>
                <c:pt idx="138">
                  <c:v>3558.6222321421296</c:v>
                </c:pt>
                <c:pt idx="139">
                  <c:v>3748.1276951724712</c:v>
                </c:pt>
                <c:pt idx="140">
                  <c:v>3939.1620476505082</c:v>
                </c:pt>
                <c:pt idx="141">
                  <c:v>4130.9533751017007</c:v>
                </c:pt>
                <c:pt idx="142">
                  <c:v>4322.6862753876485</c:v>
                </c:pt>
                <c:pt idx="143">
                  <c:v>4513.5069842769262</c:v>
                </c:pt>
                <c:pt idx="144">
                  <c:v>4702.5291699863728</c:v>
                </c:pt>
                <c:pt idx="145">
                  <c:v>4888.8403506198856</c:v>
                </c:pt>
                <c:pt idx="146">
                  <c:v>5071.5088767987054</c:v>
                </c:pt>
                <c:pt idx="147">
                  <c:v>5249.5914104304347</c:v>
                </c:pt>
                <c:pt idx="148">
                  <c:v>5422.1408201558452</c:v>
                </c:pt>
                <c:pt idx="149">
                  <c:v>5588.2144044904899</c:v>
                </c:pt>
                <c:pt idx="150">
                  <c:v>5746.8823454210142</c:v>
                </c:pt>
                <c:pt idx="151">
                  <c:v>5897.2362883349906</c:v>
                </c:pt>
                <c:pt idx="152">
                  <c:v>6038.397938944383</c:v>
                </c:pt>
                <c:pt idx="153">
                  <c:v>6169.52756436249</c:v>
                </c:pt>
                <c:pt idx="154">
                  <c:v>6289.8322838944414</c:v>
                </c:pt>
                <c:pt idx="155">
                  <c:v>6398.574035477196</c:v>
                </c:pt>
                <c:pt idx="156">
                  <c:v>6495.077106056402</c:v>
                </c:pt>
                <c:pt idx="157">
                  <c:v>6578.7351185873367</c:v>
                </c:pt>
                <c:pt idx="158">
                  <c:v>6649.017374675449</c:v>
                </c:pt>
                <c:pt idx="159">
                  <c:v>6705.4744600882923</c:v>
                </c:pt>
                <c:pt idx="160">
                  <c:v>6747.7430303327674</c:v>
                </c:pt>
                <c:pt idx="161">
                  <c:v>6775.5497050082558</c:v>
                </c:pt>
                <c:pt idx="162">
                  <c:v>6788.7140125492679</c:v>
                </c:pt>
                <c:pt idx="163">
                  <c:v>6787.1503409806955</c:v>
                </c:pt>
                <c:pt idx="164">
                  <c:v>6770.8688651869779</c:v>
                </c:pt>
                <c:pt idx="165">
                  <c:v>6739.9754366451116</c:v>
                </c:pt>
                <c:pt idx="166">
                  <c:v>6694.670437289541</c:v>
                </c:pt>
                <c:pt idx="167">
                  <c:v>6635.2466148795784</c:v>
                </c:pt>
                <c:pt idx="168">
                  <c:v>6562.0859325713027</c:v>
                </c:pt>
                <c:pt idx="169">
                  <c:v>6475.6554801317116</c:v>
                </c:pt>
                <c:pt idx="170">
                  <c:v>6376.5025080209671</c:v>
                </c:pt>
                <c:pt idx="171">
                  <c:v>6265.2486581964658</c:v>
                </c:pt>
                <c:pt idx="172">
                  <c:v>6142.583476692741</c:v>
                </c:pt>
                <c:pt idx="173">
                  <c:v>6009.2573026467471</c:v>
                </c:pt>
                <c:pt idx="174">
                  <c:v>5866.0736362486095</c:v>
                </c:pt>
                <c:pt idx="175">
                  <c:v>5713.8810940367803</c:v>
                </c:pt>
                <c:pt idx="176">
                  <c:v>5553.5650639138867</c:v>
                </c:pt>
                <c:pt idx="177">
                  <c:v>5386.0391741899793</c:v>
                </c:pt>
                <c:pt idx="178">
                  <c:v>5212.2366909266257</c:v>
                </c:pt>
                <c:pt idx="179">
                  <c:v>5033.101955822076</c:v>
                </c:pt>
                <c:pt idx="180">
                  <c:v>4849.5819730218627</c:v>
                </c:pt>
                <c:pt idx="181">
                  <c:v>4662.6182476390186</c:v>
                </c:pt>
                <c:pt idx="182">
                  <c:v>4473.1389715792266</c:v>
                </c:pt>
                <c:pt idx="183">
                  <c:v>4282.0516437425676</c:v>
                </c:pt>
                <c:pt idx="184">
                  <c:v>4090.2362019228481</c:v>
                </c:pt>
                <c:pt idx="185">
                  <c:v>3898.5387330815292</c:v>
                </c:pt>
                <c:pt idx="186">
                  <c:v>3707.7658173146497</c:v>
                </c:pt>
                <c:pt idx="187">
                  <c:v>3518.6795490052596</c:v>
                </c:pt>
                <c:pt idx="188">
                  <c:v>3331.9932666407299</c:v>
                </c:pt>
                <c:pt idx="189">
                  <c:v>3148.3680108262179</c:v>
                </c:pt>
                <c:pt idx="190">
                  <c:v>2968.409718190595</c:v>
                </c:pt>
                <c:pt idx="191">
                  <c:v>2792.6671477291979</c:v>
                </c:pt>
                <c:pt idx="192">
                  <c:v>2621.6305254450549</c:v>
                </c:pt>
                <c:pt idx="193">
                  <c:v>2455.730883391011</c:v>
                </c:pt>
                <c:pt idx="194">
                  <c:v>2295.3400603675054</c:v>
                </c:pt>
                <c:pt idx="195">
                  <c:v>2140.7713238018032</c:v>
                </c:pt>
                <c:pt idx="196">
                  <c:v>1992.2805657049489</c:v>
                </c:pt>
                <c:pt idx="197">
                  <c:v>1850.068020223006</c:v>
                </c:pt>
                <c:pt idx="198">
                  <c:v>1714.2804461334124</c:v>
                </c:pt>
                <c:pt idx="199">
                  <c:v>1585.0137146877892</c:v>
                </c:pt>
                <c:pt idx="200">
                  <c:v>1462.3157414874379</c:v>
                </c:pt>
                <c:pt idx="201">
                  <c:v>1346.1897004649811</c:v>
                </c:pt>
                <c:pt idx="202">
                  <c:v>1236.5974585444912</c:v>
                </c:pt>
                <c:pt idx="203">
                  <c:v>1133.4631710236117</c:v>
                </c:pt>
                <c:pt idx="204">
                  <c:v>1036.6769800677407</c:v>
                </c:pt>
                <c:pt idx="205">
                  <c:v>946.09876185051894</c:v>
                </c:pt>
                <c:pt idx="206">
                  <c:v>861.56187163447805</c:v>
                </c:pt>
                <c:pt idx="207">
                  <c:v>782.87684039941166</c:v>
                </c:pt>
                <c:pt idx="208">
                  <c:v>709.83498133007993</c:v>
                </c:pt>
                <c:pt idx="209">
                  <c:v>642.21186945379577</c:v>
                </c:pt>
                <c:pt idx="210">
                  <c:v>579.77066286925458</c:v>
                </c:pt>
                <c:pt idx="211">
                  <c:v>522.26523921928651</c:v>
                </c:pt>
                <c:pt idx="212">
                  <c:v>469.44312617413067</c:v>
                </c:pt>
                <c:pt idx="213">
                  <c:v>421.0482097412924</c:v>
                </c:pt>
                <c:pt idx="214">
                  <c:v>376.82320898116097</c:v>
                </c:pt>
                <c:pt idx="215">
                  <c:v>336.51191022026308</c:v>
                </c:pt>
                <c:pt idx="216">
                  <c:v>299.86115800989455</c:v>
                </c:pt>
                <c:pt idx="217">
                  <c:v>266.62260386282827</c:v>
                </c:pt>
                <c:pt idx="218">
                  <c:v>236.5542171585698</c:v>
                </c:pt>
                <c:pt idx="219">
                  <c:v>209.42156554524135</c:v>
                </c:pt>
                <c:pt idx="220">
                  <c:v>184.99887466007476</c:v>
                </c:pt>
                <c:pt idx="221">
                  <c:v>163.06987904607129</c:v>
                </c:pt>
                <c:pt idx="222">
                  <c:v>143.42847777889511</c:v>
                </c:pt>
                <c:pt idx="223">
                  <c:v>125.87920953866535</c:v>
                </c:pt>
                <c:pt idx="224">
                  <c:v>110.23756270614406</c:v>
                </c:pt>
                <c:pt idx="225">
                  <c:v>96.330136551458907</c:v>
                </c:pt>
                <c:pt idx="226">
                  <c:v>83.994669751240124</c:v>
                </c:pt>
                <c:pt idx="227">
                  <c:v>73.079952357292868</c:v>
                </c:pt>
                <c:pt idx="228">
                  <c:v>63.445636974999346</c:v>
                </c:pt>
                <c:pt idx="229">
                  <c:v>54.961964339047341</c:v>
                </c:pt>
                <c:pt idx="230">
                  <c:v>47.50941772907656</c:v>
                </c:pt>
                <c:pt idx="231">
                  <c:v>40.97831978562813</c:v>
                </c:pt>
                <c:pt idx="232">
                  <c:v>35.268384302770777</c:v>
                </c:pt>
                <c:pt idx="233">
                  <c:v>30.288234518841772</c:v>
                </c:pt>
                <c:pt idx="234">
                  <c:v>25.954898324803501</c:v>
                </c:pt>
                <c:pt idx="235">
                  <c:v>22.193289697993453</c:v>
                </c:pt>
                <c:pt idx="236">
                  <c:v>18.935684556467951</c:v>
                </c:pt>
                <c:pt idx="237">
                  <c:v>16.121198144923124</c:v>
                </c:pt>
                <c:pt idx="238">
                  <c:v>13.695270018494602</c:v>
                </c:pt>
                <c:pt idx="239">
                  <c:v>11.609161700876154</c:v>
                </c:pt>
                <c:pt idx="240">
                  <c:v>9.8194711661842238</c:v>
                </c:pt>
                <c:pt idx="241">
                  <c:v>8.2876674389559781</c:v>
                </c:pt>
                <c:pt idx="242">
                  <c:v>6.9796478271477946</c:v>
                </c:pt>
                <c:pt idx="243">
                  <c:v>5.8653196018423124</c:v>
                </c:pt>
                <c:pt idx="244">
                  <c:v>4.9182073155814479</c:v>
                </c:pt>
                <c:pt idx="245">
                  <c:v>4.115086406886709</c:v>
                </c:pt>
                <c:pt idx="246">
                  <c:v>3.4356432700198241</c:v>
                </c:pt>
                <c:pt idx="247">
                  <c:v>2.8621615722272828</c:v>
                </c:pt>
                <c:pt idx="248">
                  <c:v>2.3792342713237313</c:v>
                </c:pt>
                <c:pt idx="249">
                  <c:v>1.9735005196276643</c:v>
                </c:pt>
                <c:pt idx="250">
                  <c:v>1.6334064301248981</c:v>
                </c:pt>
                <c:pt idx="251">
                  <c:v>1.3489885219954441</c:v>
                </c:pt>
                <c:pt idx="252">
                  <c:v>1.1116785492850318</c:v>
                </c:pt>
                <c:pt idx="253">
                  <c:v>0.91412834292284106</c:v>
                </c:pt>
                <c:pt idx="254">
                  <c:v>0.75005325702354619</c:v>
                </c:pt>
                <c:pt idx="255">
                  <c:v>0.61409280019837809</c:v>
                </c:pt>
                <c:pt idx="256">
                  <c:v>0.50168704641433937</c:v>
                </c:pt>
                <c:pt idx="257">
                  <c:v>0.40896745360719822</c:v>
                </c:pt>
                <c:pt idx="258">
                  <c:v>0.33266076727086663</c:v>
                </c:pt>
                <c:pt idx="259">
                  <c:v>0.27000474724579054</c:v>
                </c:pt>
                <c:pt idx="260">
                  <c:v>0.21867452553038594</c:v>
                </c:pt>
                <c:pt idx="261">
                  <c:v>0.17671847839076177</c:v>
                </c:pt>
                <c:pt idx="262">
                  <c:v>0.14250257488921356</c:v>
                </c:pt>
                <c:pt idx="263">
                  <c:v>0.11466224420823821</c:v>
                </c:pt>
                <c:pt idx="264">
                  <c:v>9.2060884112078856E-2</c:v>
                </c:pt>
                <c:pt idx="265">
                  <c:v>7.3754211221117888E-2</c:v>
                </c:pt>
                <c:pt idx="266">
                  <c:v>5.8959729422990236E-2</c:v>
                </c:pt>
                <c:pt idx="267">
                  <c:v>4.7030664890496413E-2</c:v>
                </c:pt>
                <c:pt idx="268">
                  <c:v>3.7433784258318212E-2</c:v>
                </c:pt>
                <c:pt idx="269">
                  <c:v>2.9730576132491766E-2</c:v>
                </c:pt>
                <c:pt idx="270">
                  <c:v>2.3561335049753791E-2</c:v>
                </c:pt>
                <c:pt idx="271">
                  <c:v>1.8631741183553263E-2</c:v>
                </c:pt>
                <c:pt idx="272">
                  <c:v>1.4701578527337699E-2</c:v>
                </c:pt>
                <c:pt idx="273">
                  <c:v>1.157527908916788E-2</c:v>
                </c:pt>
                <c:pt idx="274">
                  <c:v>9.094020978027962E-3</c:v>
                </c:pt>
                <c:pt idx="275">
                  <c:v>7.129144378867123E-3</c:v>
                </c:pt>
                <c:pt idx="276">
                  <c:v>5.5766815614310874E-3</c:v>
                </c:pt>
                <c:pt idx="277">
                  <c:v>4.3528255289654394E-3</c:v>
                </c:pt>
                <c:pt idx="278">
                  <c:v>3.3901869790406731E-3</c:v>
                </c:pt>
                <c:pt idx="279">
                  <c:v>2.6347112189260466E-3</c:v>
                </c:pt>
                <c:pt idx="280">
                  <c:v>2.0431458395558403E-3</c:v>
                </c:pt>
                <c:pt idx="281">
                  <c:v>1.5809665900506518E-3</c:v>
                </c:pt>
                <c:pt idx="282">
                  <c:v>1.2206832760566361E-3</c:v>
                </c:pt>
                <c:pt idx="283">
                  <c:v>9.4045988282764599E-4</c:v>
                </c:pt>
                <c:pt idx="284">
                  <c:v>7.2299373220951362E-4</c:v>
                </c:pt>
                <c:pt idx="285">
                  <c:v>5.5460753762634756E-4</c:v>
                </c:pt>
                <c:pt idx="286">
                  <c:v>4.2451591929236558E-4</c:v>
                </c:pt>
                <c:pt idx="287">
                  <c:v>3.2423446107295278E-4</c:v>
                </c:pt>
                <c:pt idx="288">
                  <c:v>2.471048902423507E-4</c:v>
                </c:pt>
                <c:pt idx="289">
                  <c:v>1.8791458382296585E-4</c:v>
                </c:pt>
                <c:pt idx="290">
                  <c:v>1.425924760567862E-4</c:v>
                </c:pt>
                <c:pt idx="291">
                  <c:v>1.0796667133251648E-4</c:v>
                </c:pt>
                <c:pt idx="292">
                  <c:v>8.1571752227247853E-5</c:v>
                </c:pt>
                <c:pt idx="293">
                  <c:v>6.1495997223398781E-5</c:v>
                </c:pt>
                <c:pt idx="294">
                  <c:v>4.6260559728659154E-5</c:v>
                </c:pt>
                <c:pt idx="295">
                  <c:v>3.4724171752258271E-5</c:v>
                </c:pt>
                <c:pt idx="296">
                  <c:v>2.6008175425034378E-5</c:v>
                </c:pt>
                <c:pt idx="297">
                  <c:v>1.9437699046713033E-5</c:v>
                </c:pt>
                <c:pt idx="298">
                  <c:v>1.4495620123592636E-5</c:v>
                </c:pt>
                <c:pt idx="299">
                  <c:v>1.0786628523696637E-5</c:v>
                </c:pt>
                <c:pt idx="300">
                  <c:v>8.0092458240643437E-6</c:v>
                </c:pt>
                <c:pt idx="301">
                  <c:v>5.9340951011238451E-6</c:v>
                </c:pt>
                <c:pt idx="302">
                  <c:v>4.3870679236552906E-6</c:v>
                </c:pt>
                <c:pt idx="303">
                  <c:v>3.2363180287034071E-6</c:v>
                </c:pt>
                <c:pt idx="304">
                  <c:v>2.382237212301075E-6</c:v>
                </c:pt>
                <c:pt idx="305">
                  <c:v>1.7497491605926723E-6</c:v>
                </c:pt>
                <c:pt idx="306">
                  <c:v>1.2824001525979287E-6</c:v>
                </c:pt>
                <c:pt idx="307">
                  <c:v>9.3783903673555842E-7</c:v>
                </c:pt>
                <c:pt idx="308">
                  <c:v>6.8436852647958808E-7</c:v>
                </c:pt>
                <c:pt idx="309">
                  <c:v>4.9832047150374827E-7</c:v>
                </c:pt>
                <c:pt idx="310">
                  <c:v>3.6206321774921162E-7</c:v>
                </c:pt>
                <c:pt idx="311">
                  <c:v>2.6249259871801021E-7</c:v>
                </c:pt>
                <c:pt idx="312">
                  <c:v>1.8989201191044843E-7</c:v>
                </c:pt>
                <c:pt idx="313">
                  <c:v>1.3707343842145731E-7</c:v>
                </c:pt>
                <c:pt idx="314">
                  <c:v>9.8731763850058894E-8</c:v>
                </c:pt>
                <c:pt idx="315">
                  <c:v>7.096062995345422E-8</c:v>
                </c:pt>
                <c:pt idx="316">
                  <c:v>5.0890299465873422E-8</c:v>
                </c:pt>
                <c:pt idx="317">
                  <c:v>3.6417449646910642E-8</c:v>
                </c:pt>
                <c:pt idx="318">
                  <c:v>2.6004052132244322E-8</c:v>
                </c:pt>
                <c:pt idx="319">
                  <c:v>1.8528041096808787E-8</c:v>
                </c:pt>
                <c:pt idx="320">
                  <c:v>1.3172704829364784E-8</c:v>
                </c:pt>
                <c:pt idx="321">
                  <c:v>9.3449588450093212E-9</c:v>
                </c:pt>
                <c:pt idx="322">
                  <c:v>6.6151059366072824E-9</c:v>
                </c:pt>
                <c:pt idx="323">
                  <c:v>4.672541761658594E-9</c:v>
                </c:pt>
                <c:pt idx="324">
                  <c:v>3.2932640815326919E-9</c:v>
                </c:pt>
                <c:pt idx="325">
                  <c:v>2.3160978371698431E-9</c:v>
                </c:pt>
                <c:pt idx="326">
                  <c:v>1.6253399950404383E-9</c:v>
                </c:pt>
                <c:pt idx="327">
                  <c:v>1.1381212212000733E-9</c:v>
                </c:pt>
                <c:pt idx="328">
                  <c:v>7.9522458441344274E-10</c:v>
                </c:pt>
                <c:pt idx="329">
                  <c:v>5.5443169845700421E-10</c:v>
                </c:pt>
                <c:pt idx="330">
                  <c:v>3.8571211873255053E-10</c:v>
                </c:pt>
                <c:pt idx="331">
                  <c:v>2.6775370805228343E-10</c:v>
                </c:pt>
                <c:pt idx="332">
                  <c:v>1.8546616053765415E-10</c:v>
                </c:pt>
                <c:pt idx="333">
                  <c:v>1.2818902566774744E-10</c:v>
                </c:pt>
                <c:pt idx="334">
                  <c:v>8.8408493354468293E-11</c:v>
                </c:pt>
                <c:pt idx="335">
                  <c:v>6.0840687089306279E-11</c:v>
                </c:pt>
                <c:pt idx="336">
                  <c:v>4.1778342724949842E-11</c:v>
                </c:pt>
                <c:pt idx="337">
                  <c:v>2.8626304345041155E-11</c:v>
                </c:pt>
                <c:pt idx="338">
                  <c:v>1.9572050961749612E-11</c:v>
                </c:pt>
                <c:pt idx="339">
                  <c:v>1.3352554807745772E-11</c:v>
                </c:pt>
                <c:pt idx="340">
                  <c:v>9.0896964109172189E-12</c:v>
                </c:pt>
                <c:pt idx="341">
                  <c:v>6.1743517176364152E-12</c:v>
                </c:pt>
                <c:pt idx="342">
                  <c:v>4.1849505398020983E-12</c:v>
                </c:pt>
                <c:pt idx="343">
                  <c:v>2.830389938903782E-12</c:v>
                </c:pt>
                <c:pt idx="344">
                  <c:v>1.91011357762216E-12</c:v>
                </c:pt>
                <c:pt idx="345">
                  <c:v>1.2862609627765279E-12</c:v>
                </c:pt>
                <c:pt idx="346">
                  <c:v>8.6428298770831929E-13</c:v>
                </c:pt>
                <c:pt idx="347">
                  <c:v>5.7948182279978864E-13</c:v>
                </c:pt>
                <c:pt idx="348">
                  <c:v>3.8768647318366104E-13</c:v>
                </c:pt>
                <c:pt idx="349">
                  <c:v>2.5880845290001071E-13</c:v>
                </c:pt>
                <c:pt idx="350">
                  <c:v>1.7239840470612768E-13</c:v>
                </c:pt>
                <c:pt idx="351">
                  <c:v>1.1458954805394923E-13</c:v>
                </c:pt>
                <c:pt idx="352">
                  <c:v>7.6000027260943468E-14</c:v>
                </c:pt>
                <c:pt idx="353">
                  <c:v>5.0296697177668956E-14</c:v>
                </c:pt>
                <c:pt idx="354">
                  <c:v>3.3214075166836536E-14</c:v>
                </c:pt>
                <c:pt idx="355">
                  <c:v>2.1885770399985248E-14</c:v>
                </c:pt>
                <c:pt idx="356">
                  <c:v>1.4389923698053505E-14</c:v>
                </c:pt>
                <c:pt idx="357">
                  <c:v>9.4408722534176526E-15</c:v>
                </c:pt>
                <c:pt idx="358">
                  <c:v>6.1804874495430555E-15</c:v>
                </c:pt>
                <c:pt idx="359">
                  <c:v>4.0372934230896613E-15</c:v>
                </c:pt>
                <c:pt idx="360">
                  <c:v>2.631569700870039E-15</c:v>
                </c:pt>
                <c:pt idx="361">
                  <c:v>1.7115769069844438E-15</c:v>
                </c:pt>
                <c:pt idx="362">
                  <c:v>1.110797610331382E-15</c:v>
                </c:pt>
                <c:pt idx="363">
                  <c:v>7.1933374309297058E-16</c:v>
                </c:pt>
                <c:pt idx="364">
                  <c:v>4.648179671074917E-16</c:v>
                </c:pt>
                <c:pt idx="365">
                  <c:v>2.9970387530200634E-16</c:v>
                </c:pt>
                <c:pt idx="366">
                  <c:v>1.9282297890075073E-16</c:v>
                </c:pt>
                <c:pt idx="367">
                  <c:v>1.2378904001447795E-16</c:v>
                </c:pt>
                <c:pt idx="368">
                  <c:v>7.9298063133190021E-17</c:v>
                </c:pt>
                <c:pt idx="369">
                  <c:v>5.0687391532205004E-17</c:v>
                </c:pt>
                <c:pt idx="370">
                  <c:v>3.232914970854674E-17</c:v>
                </c:pt>
                <c:pt idx="371">
                  <c:v>2.0575272711576831E-17</c:v>
                </c:pt>
                <c:pt idx="372">
                  <c:v>1.3066338223861619E-17</c:v>
                </c:pt>
                <c:pt idx="373">
                  <c:v>8.2797870849929785E-18</c:v>
                </c:pt>
                <c:pt idx="374">
                  <c:v>5.2352981527307216E-18</c:v>
                </c:pt>
                <c:pt idx="375">
                  <c:v>3.3030918367569848E-18</c:v>
                </c:pt>
                <c:pt idx="376">
                  <c:v>2.0794900900106739E-18</c:v>
                </c:pt>
                <c:pt idx="377">
                  <c:v>1.3063213929164888E-18</c:v>
                </c:pt>
                <c:pt idx="378">
                  <c:v>8.1884217066666002E-19</c:v>
                </c:pt>
                <c:pt idx="379">
                  <c:v>5.1216198542250531E-19</c:v>
                </c:pt>
                <c:pt idx="380">
                  <c:v>3.1964760704243533E-19</c:v>
                </c:pt>
                <c:pt idx="381">
                  <c:v>1.990639201920006E-19</c:v>
                </c:pt>
                <c:pt idx="382">
                  <c:v>1.2370026358026621E-19</c:v>
                </c:pt>
                <c:pt idx="383">
                  <c:v>7.6701821093935202E-20</c:v>
                </c:pt>
                <c:pt idx="384">
                  <c:v>4.7456718351593301E-20</c:v>
                </c:pt>
                <c:pt idx="385">
                  <c:v>2.929858923435471E-20</c:v>
                </c:pt>
                <c:pt idx="386">
                  <c:v>1.804898119299055E-20</c:v>
                </c:pt>
                <c:pt idx="387">
                  <c:v>1.1094702301113652E-20</c:v>
                </c:pt>
                <c:pt idx="388">
                  <c:v>6.8051169358487982E-21</c:v>
                </c:pt>
                <c:pt idx="389">
                  <c:v>4.1649760538858506E-21</c:v>
                </c:pt>
                <c:pt idx="390">
                  <c:v>2.5435858657724009E-21</c:v>
                </c:pt>
                <c:pt idx="391">
                  <c:v>1.5500199036492748E-21</c:v>
                </c:pt>
                <c:pt idx="392">
                  <c:v>9.4250817225166186E-22</c:v>
                </c:pt>
                <c:pt idx="393">
                  <c:v>5.7186030540798412E-22</c:v>
                </c:pt>
                <c:pt idx="394">
                  <c:v>3.4621968498670777E-22</c:v>
                </c:pt>
                <c:pt idx="395">
                  <c:v>2.0915610211440005E-22</c:v>
                </c:pt>
                <c:pt idx="396">
                  <c:v>1.2608002899969618E-22</c:v>
                </c:pt>
                <c:pt idx="397">
                  <c:v>7.5836632169487056E-23</c:v>
                </c:pt>
                <c:pt idx="398">
                  <c:v>4.5516488941276747E-23</c:v>
                </c:pt>
                <c:pt idx="399">
                  <c:v>2.7259346966664523E-23</c:v>
                </c:pt>
                <c:pt idx="400">
                  <c:v>1.6289926274408628E-23</c:v>
                </c:pt>
                <c:pt idx="401">
                  <c:v>9.7135899837987487E-24</c:v>
                </c:pt>
                <c:pt idx="402">
                  <c:v>5.7795948357919605E-24</c:v>
                </c:pt>
                <c:pt idx="403">
                  <c:v>3.4314051496241257E-24</c:v>
                </c:pt>
                <c:pt idx="404">
                  <c:v>2.0328417929312745E-24</c:v>
                </c:pt>
                <c:pt idx="405">
                  <c:v>1.2016891514475562E-24</c:v>
                </c:pt>
                <c:pt idx="406">
                  <c:v>7.0882279888337502E-25</c:v>
                </c:pt>
                <c:pt idx="407">
                  <c:v>4.1719605500705143E-25</c:v>
                </c:pt>
                <c:pt idx="408">
                  <c:v>2.4501895651198809E-25</c:v>
                </c:pt>
                <c:pt idx="409">
                  <c:v>1.4358734210864661E-25</c:v>
                </c:pt>
                <c:pt idx="410">
                  <c:v>8.3963320398193985E-26</c:v>
                </c:pt>
                <c:pt idx="411">
                  <c:v>4.8991420364001496E-26</c:v>
                </c:pt>
                <c:pt idx="412">
                  <c:v>2.8523803399863147E-26</c:v>
                </c:pt>
                <c:pt idx="413">
                  <c:v>1.65711182261416E-26</c:v>
                </c:pt>
                <c:pt idx="414">
                  <c:v>9.6062342957225739E-27</c:v>
                </c:pt>
                <c:pt idx="415">
                  <c:v>5.5566304133660373E-27</c:v>
                </c:pt>
                <c:pt idx="416">
                  <c:v>3.2072057814074332E-27</c:v>
                </c:pt>
                <c:pt idx="417">
                  <c:v>1.8471370448541838E-27</c:v>
                </c:pt>
                <c:pt idx="418">
                  <c:v>1.0615205062031546E-27</c:v>
                </c:pt>
                <c:pt idx="419">
                  <c:v>6.0871588577774724E-28</c:v>
                </c:pt>
                <c:pt idx="420">
                  <c:v>3.4830351802965867E-28</c:v>
                </c:pt>
                <c:pt idx="421">
                  <c:v>1.9886486698225488E-28</c:v>
                </c:pt>
                <c:pt idx="422">
                  <c:v>1.1329617418655085E-28</c:v>
                </c:pt>
                <c:pt idx="423">
                  <c:v>6.4406456091924525E-29</c:v>
                </c:pt>
                <c:pt idx="424">
                  <c:v>3.6534278851458913E-29</c:v>
                </c:pt>
                <c:pt idx="425">
                  <c:v>2.0678958090884786E-29</c:v>
                </c:pt>
                <c:pt idx="426">
                  <c:v>1.1679217453035296E-29</c:v>
                </c:pt>
                <c:pt idx="427">
                  <c:v>6.5819687159380617E-30</c:v>
                </c:pt>
                <c:pt idx="428">
                  <c:v>3.7013048873122895E-30</c:v>
                </c:pt>
                <c:pt idx="429">
                  <c:v>2.0768775186420878E-30</c:v>
                </c:pt>
                <c:pt idx="430">
                  <c:v>1.1628505098120463E-30</c:v>
                </c:pt>
                <c:pt idx="431">
                  <c:v>6.4967157811652547E-31</c:v>
                </c:pt>
                <c:pt idx="432">
                  <c:v>3.6217696523386091E-31</c:v>
                </c:pt>
                <c:pt idx="433">
                  <c:v>2.0146739026495535E-31</c:v>
                </c:pt>
                <c:pt idx="434">
                  <c:v>1.1182674244109035E-31</c:v>
                </c:pt>
                <c:pt idx="435">
                  <c:v>6.1936058579985102E-32</c:v>
                </c:pt>
                <c:pt idx="436">
                  <c:v>3.422933274807728E-32</c:v>
                </c:pt>
                <c:pt idx="437">
                  <c:v>1.8876013510021789E-32</c:v>
                </c:pt>
                <c:pt idx="438">
                  <c:v>1.0386736243000148E-32</c:v>
                </c:pt>
                <c:pt idx="439">
                  <c:v>5.7030201374089922E-33</c:v>
                </c:pt>
                <c:pt idx="440">
                  <c:v>3.1245514796128051E-33</c:v>
                </c:pt>
                <c:pt idx="441">
                  <c:v>1.7081556487420625E-33</c:v>
                </c:pt>
                <c:pt idx="442">
                  <c:v>9.3180315420484737E-34</c:v>
                </c:pt>
                <c:pt idx="443">
                  <c:v>5.0719841614009457E-34</c:v>
                </c:pt>
                <c:pt idx="444">
                  <c:v>2.7547905139318772E-34</c:v>
                </c:pt>
                <c:pt idx="445">
                  <c:v>1.4929877580635903E-34</c:v>
                </c:pt>
                <c:pt idx="446">
                  <c:v>8.0738540088780132E-35</c:v>
                </c:pt>
                <c:pt idx="447">
                  <c:v>4.3567487524865678E-35</c:v>
                </c:pt>
                <c:pt idx="448">
                  <c:v>2.3458547413240597E-35</c:v>
                </c:pt>
                <c:pt idx="449">
                  <c:v>1.2603660468367769E-35</c:v>
                </c:pt>
                <c:pt idx="450">
                  <c:v>6.7569273821862439E-36</c:v>
                </c:pt>
                <c:pt idx="451">
                  <c:v>3.6145878596787062E-36</c:v>
                </c:pt>
                <c:pt idx="452">
                  <c:v>1.9294134308600743E-36</c:v>
                </c:pt>
                <c:pt idx="453">
                  <c:v>1.0276584245400861E-36</c:v>
                </c:pt>
                <c:pt idx="454">
                  <c:v>5.4617177634121824E-37</c:v>
                </c:pt>
                <c:pt idx="455">
                  <c:v>2.8964544219611142E-37</c:v>
                </c:pt>
                <c:pt idx="456">
                  <c:v>1.5327139900553406E-37</c:v>
                </c:pt>
                <c:pt idx="457">
                  <c:v>8.0930555580329395E-38</c:v>
                </c:pt>
                <c:pt idx="458">
                  <c:v>4.2640363645537699E-38</c:v>
                </c:pt>
                <c:pt idx="459">
                  <c:v>2.2417452358962531E-38</c:v>
                </c:pt>
                <c:pt idx="460">
                  <c:v>1.1760034312106332E-38</c:v>
                </c:pt>
                <c:pt idx="461">
                  <c:v>6.1558481739258606E-39</c:v>
                </c:pt>
                <c:pt idx="462">
                  <c:v>3.2153199026338062E-39</c:v>
                </c:pt>
                <c:pt idx="463">
                  <c:v>1.6757817454999277E-39</c:v>
                </c:pt>
                <c:pt idx="464">
                  <c:v>8.7150061816311098E-40</c:v>
                </c:pt>
                <c:pt idx="465">
                  <c:v>4.5224619481406015E-40</c:v>
                </c:pt>
                <c:pt idx="466">
                  <c:v>2.3417424085973849E-40</c:v>
                </c:pt>
                <c:pt idx="467">
                  <c:v>1.2099301482706717E-40</c:v>
                </c:pt>
                <c:pt idx="468">
                  <c:v>6.237900647341382E-41</c:v>
                </c:pt>
                <c:pt idx="469">
                  <c:v>3.2090285880198918E-41</c:v>
                </c:pt>
                <c:pt idx="470">
                  <c:v>1.6472734415681127E-41</c:v>
                </c:pt>
                <c:pt idx="471">
                  <c:v>8.4375194045719327E-42</c:v>
                </c:pt>
                <c:pt idx="472">
                  <c:v>4.3124180034315756E-42</c:v>
                </c:pt>
                <c:pt idx="473">
                  <c:v>2.1992970616819216E-42</c:v>
                </c:pt>
                <c:pt idx="474">
                  <c:v>1.1191902426729284E-42</c:v>
                </c:pt>
                <c:pt idx="475">
                  <c:v>5.6830426346736719E-43</c:v>
                </c:pt>
                <c:pt idx="476">
                  <c:v>2.8794854660784004E-43</c:v>
                </c:pt>
                <c:pt idx="477">
                  <c:v>1.4558138446290687E-43</c:v>
                </c:pt>
                <c:pt idx="478">
                  <c:v>7.3443569659061348E-44</c:v>
                </c:pt>
                <c:pt idx="479">
                  <c:v>3.697078626949117E-44</c:v>
                </c:pt>
                <c:pt idx="480">
                  <c:v>1.8570370752602941E-44</c:v>
                </c:pt>
                <c:pt idx="481">
                  <c:v>9.3076370470906298E-45</c:v>
                </c:pt>
                <c:pt idx="482">
                  <c:v>4.6549528075714396E-45</c:v>
                </c:pt>
                <c:pt idx="483">
                  <c:v>2.3229940796909913E-45</c:v>
                </c:pt>
                <c:pt idx="484">
                  <c:v>1.1567457199070748E-45</c:v>
                </c:pt>
                <c:pt idx="485">
                  <c:v>5.7475753986353052E-46</c:v>
                </c:pt>
                <c:pt idx="486">
                  <c:v>2.8496297153004036E-46</c:v>
                </c:pt>
                <c:pt idx="487">
                  <c:v>1.4097729141203472E-46</c:v>
                </c:pt>
                <c:pt idx="488">
                  <c:v>6.9593210390788031E-47</c:v>
                </c:pt>
                <c:pt idx="489">
                  <c:v>3.4280058791896894E-47</c:v>
                </c:pt>
                <c:pt idx="490">
                  <c:v>1.6848964783763782E-47</c:v>
                </c:pt>
                <c:pt idx="491">
                  <c:v>8.2634587737564698E-48</c:v>
                </c:pt>
                <c:pt idx="492">
                  <c:v>4.0439658981885571E-48</c:v>
                </c:pt>
                <c:pt idx="493">
                  <c:v>1.9747407228031316E-48</c:v>
                </c:pt>
                <c:pt idx="494">
                  <c:v>9.6220953784526559E-49</c:v>
                </c:pt>
                <c:pt idx="495">
                  <c:v>4.6782799921329651E-49</c:v>
                </c:pt>
                <c:pt idx="496">
                  <c:v>2.2696544467198873E-49</c:v>
                </c:pt>
                <c:pt idx="497">
                  <c:v>1.0987281451492541E-49</c:v>
                </c:pt>
                <c:pt idx="498">
                  <c:v>5.307350085750773E-50</c:v>
                </c:pt>
                <c:pt idx="499">
                  <c:v>2.5581275770708993E-50</c:v>
                </c:pt>
                <c:pt idx="500">
                  <c:v>1.230335742837502E-50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Fluorine!$G$14:$G$1115</c:f>
              <c:numCache>
                <c:formatCode>General</c:formatCode>
                <c:ptCount val="1102"/>
                <c:pt idx="0">
                  <c:v>5.2703518844213227E-59</c:v>
                </c:pt>
                <c:pt idx="1">
                  <c:v>1.2162791939585993E-58</c:v>
                </c:pt>
                <c:pt idx="2">
                  <c:v>2.7999049119571045E-58</c:v>
                </c:pt>
                <c:pt idx="3">
                  <c:v>6.4293878779082264E-58</c:v>
                </c:pt>
                <c:pt idx="4">
                  <c:v>1.4726933016155982E-57</c:v>
                </c:pt>
                <c:pt idx="5">
                  <c:v>3.3648935968130949E-57</c:v>
                </c:pt>
                <c:pt idx="6">
                  <c:v>7.6691405978856216E-57</c:v>
                </c:pt>
                <c:pt idx="7">
                  <c:v>1.7435660481743309E-56</c:v>
                </c:pt>
                <c:pt idx="8">
                  <c:v>3.9540890625447468E-56</c:v>
                </c:pt>
                <c:pt idx="9">
                  <c:v>8.9448040406605754E-56</c:v>
                </c:pt>
                <c:pt idx="10">
                  <c:v>2.0184200606701006E-55</c:v>
                </c:pt>
                <c:pt idx="11">
                  <c:v>4.5432707308452617E-55</c:v>
                </c:pt>
                <c:pt idx="12">
                  <c:v>1.0200982905635897E-54</c:v>
                </c:pt>
                <c:pt idx="13">
                  <c:v>2.2847135766816925E-54</c:v>
                </c:pt>
                <c:pt idx="14">
                  <c:v>5.1043194306941633E-54</c:v>
                </c:pt>
                <c:pt idx="15">
                  <c:v>1.1375232111177371E-53</c:v>
                </c:pt>
                <c:pt idx="16">
                  <c:v>2.528710018865197E-53</c:v>
                </c:pt>
                <c:pt idx="17">
                  <c:v>5.6073043759323887E-53</c:v>
                </c:pt>
                <c:pt idx="18">
                  <c:v>1.2402966560625853E-52</c:v>
                </c:pt>
                <c:pt idx="19">
                  <c:v>2.7366128020880223E-52</c:v>
                </c:pt>
                <c:pt idx="20">
                  <c:v>6.0230639674099511E-52</c:v>
                </c:pt>
                <c:pt idx="21">
                  <c:v>1.3223241713624847E-51</c:v>
                </c:pt>
                <c:pt idx="22">
                  <c:v>2.8958411660753754E-51</c:v>
                </c:pt>
                <c:pt idx="23">
                  <c:v>6.3259809284358412E-51</c:v>
                </c:pt>
                <c:pt idx="24">
                  <c:v>1.3784701266262821E-50</c:v>
                </c:pt>
                <c:pt idx="25">
                  <c:v>2.9962854067904757E-50</c:v>
                </c:pt>
                <c:pt idx="26">
                  <c:v>6.4965882035383645E-50</c:v>
                </c:pt>
                <c:pt idx="27">
                  <c:v>1.4050890170743694E-49</c:v>
                </c:pt>
                <c:pt idx="28">
                  <c:v>3.0313681191933274E-49</c:v>
                </c:pt>
                <c:pt idx="29">
                  <c:v>6.5236380683288374E-49</c:v>
                </c:pt>
                <c:pt idx="30">
                  <c:v>1.4004170114881913E-48</c:v>
                </c:pt>
                <c:pt idx="31">
                  <c:v>2.9987567381519814E-48</c:v>
                </c:pt>
                <c:pt idx="32">
                  <c:v>6.4053289149985573E-48</c:v>
                </c:pt>
                <c:pt idx="33">
                  <c:v>1.364765308626122E-47</c:v>
                </c:pt>
                <c:pt idx="34">
                  <c:v>2.900620106262309E-47</c:v>
                </c:pt>
                <c:pt idx="35">
                  <c:v>6.1495037602019441E-47</c:v>
                </c:pt>
                <c:pt idx="36">
                  <c:v>1.3004858450923946E-46</c:v>
                </c:pt>
                <c:pt idx="37">
                  <c:v>2.7433898500987719E-46</c:v>
                </c:pt>
                <c:pt idx="38">
                  <c:v>5.7727900806463597E-46</c:v>
                </c:pt>
                <c:pt idx="39">
                  <c:v>1.2117146058445608E-45</c:v>
                </c:pt>
                <c:pt idx="40">
                  <c:v>2.5370630497939296E-45</c:v>
                </c:pt>
                <c:pt idx="41">
                  <c:v>5.2988120759554344E-45</c:v>
                </c:pt>
                <c:pt idx="42">
                  <c:v>1.1039314708530199E-44</c:v>
                </c:pt>
                <c:pt idx="43">
                  <c:v>2.2941512725060837E-44</c:v>
                </c:pt>
                <c:pt idx="44">
                  <c:v>4.755742456990834E-44</c:v>
                </c:pt>
                <c:pt idx="45">
                  <c:v>9.8340167606032137E-44</c:v>
                </c:pt>
                <c:pt idx="46">
                  <c:v>2.0284294175981733E-43</c:v>
                </c:pt>
                <c:pt idx="47">
                  <c:v>4.1735459209222909E-43</c:v>
                </c:pt>
                <c:pt idx="48">
                  <c:v>8.5657783469486891E-43</c:v>
                </c:pt>
                <c:pt idx="49">
                  <c:v>1.7536576243991165E-42</c:v>
                </c:pt>
                <c:pt idx="50">
                  <c:v>3.5812869747140763E-42</c:v>
                </c:pt>
                <c:pt idx="51">
                  <c:v>7.2954112472428597E-42</c:v>
                </c:pt>
                <c:pt idx="52">
                  <c:v>1.4824388004342889E-41</c:v>
                </c:pt>
                <c:pt idx="53">
                  <c:v>3.0048313953341322E-41</c:v>
                </c:pt>
                <c:pt idx="54">
                  <c:v>6.0754686313521001E-41</c:v>
                </c:pt>
                <c:pt idx="55">
                  <c:v>1.2253377046116966E-40</c:v>
                </c:pt>
                <c:pt idx="56">
                  <c:v>2.4651772521045697E-40</c:v>
                </c:pt>
                <c:pt idx="57">
                  <c:v>4.9471701283596276E-40</c:v>
                </c:pt>
                <c:pt idx="58">
                  <c:v>9.9033443324637617E-40</c:v>
                </c:pt>
                <c:pt idx="59">
                  <c:v>1.9775307851318958E-39</c:v>
                </c:pt>
                <c:pt idx="60">
                  <c:v>3.9389545214460566E-39</c:v>
                </c:pt>
                <c:pt idx="61">
                  <c:v>7.8262734810452884E-39</c:v>
                </c:pt>
                <c:pt idx="62">
                  <c:v>1.5511200544030655E-38</c:v>
                </c:pt>
                <c:pt idx="63">
                  <c:v>3.0665647963180472E-38</c:v>
                </c:pt>
                <c:pt idx="64">
                  <c:v>6.0474908287170064E-38</c:v>
                </c:pt>
                <c:pt idx="65">
                  <c:v>1.1896374595575882E-37</c:v>
                </c:pt>
                <c:pt idx="66">
                  <c:v>2.3343737082143627E-37</c:v>
                </c:pt>
                <c:pt idx="67">
                  <c:v>4.5692242733189974E-37</c:v>
                </c:pt>
                <c:pt idx="68">
                  <c:v>8.9213567648447359E-37</c:v>
                </c:pt>
                <c:pt idx="69">
                  <c:v>1.7375434708991204E-36</c:v>
                </c:pt>
                <c:pt idx="70">
                  <c:v>3.3756451756461895E-36</c:v>
                </c:pt>
                <c:pt idx="71">
                  <c:v>6.5417544972213862E-36</c:v>
                </c:pt>
                <c:pt idx="72">
                  <c:v>1.2645850194037162E-35</c:v>
                </c:pt>
                <c:pt idx="73">
                  <c:v>2.4384741927397439E-35</c:v>
                </c:pt>
                <c:pt idx="74">
                  <c:v>4.690343334594372E-35</c:v>
                </c:pt>
                <c:pt idx="75">
                  <c:v>8.9992733773673089E-35</c:v>
                </c:pt>
                <c:pt idx="76">
                  <c:v>1.722370566383034E-34</c:v>
                </c:pt>
                <c:pt idx="77">
                  <c:v>3.2882292280964533E-34</c:v>
                </c:pt>
                <c:pt idx="78">
                  <c:v>6.2620122846317692E-34</c:v>
                </c:pt>
                <c:pt idx="79">
                  <c:v>1.1895483118665977E-33</c:v>
                </c:pt>
                <c:pt idx="80">
                  <c:v>2.2540658252086395E-33</c:v>
                </c:pt>
                <c:pt idx="81">
                  <c:v>4.260567438012448E-33</c:v>
                </c:pt>
                <c:pt idx="82">
                  <c:v>8.0331270004930161E-33</c:v>
                </c:pt>
                <c:pt idx="83">
                  <c:v>1.5108389131758433E-32</c:v>
                </c:pt>
                <c:pt idx="84">
                  <c:v>2.8344449768621682E-32</c:v>
                </c:pt>
                <c:pt idx="85">
                  <c:v>5.3043752416871379E-32</c:v>
                </c:pt>
                <c:pt idx="86">
                  <c:v>9.9018601372495749E-32</c:v>
                </c:pt>
                <c:pt idx="87">
                  <c:v>1.8438079187563226E-31</c:v>
                </c:pt>
                <c:pt idx="88">
                  <c:v>3.4247660040222998E-31</c:v>
                </c:pt>
                <c:pt idx="89">
                  <c:v>6.3454506608671907E-31</c:v>
                </c:pt>
                <c:pt idx="90">
                  <c:v>1.1727633332476956E-30</c:v>
                </c:pt>
                <c:pt idx="91">
                  <c:v>2.162094273760186E-30</c:v>
                </c:pt>
                <c:pt idx="92">
                  <c:v>3.9760809136949667E-30</c:v>
                </c:pt>
                <c:pt idx="93">
                  <c:v>7.2937712847202727E-30</c:v>
                </c:pt>
                <c:pt idx="94">
                  <c:v>1.3346439052129246E-29</c:v>
                </c:pt>
                <c:pt idx="95">
                  <c:v>2.4360994524072249E-29</c:v>
                </c:pt>
                <c:pt idx="96">
                  <c:v>4.4354834239326545E-29</c:v>
                </c:pt>
                <c:pt idx="97">
                  <c:v>8.0556993018689184E-29</c:v>
                </c:pt>
                <c:pt idx="98">
                  <c:v>1.4594253069101357E-28</c:v>
                </c:pt>
                <c:pt idx="99">
                  <c:v>2.6374050814698426E-28</c:v>
                </c:pt>
                <c:pt idx="100">
                  <c:v>4.7543170957535591E-28</c:v>
                </c:pt>
                <c:pt idx="101">
                  <c:v>8.5490093025768985E-28</c:v>
                </c:pt>
                <c:pt idx="102">
                  <c:v>1.5334152388336315E-27</c:v>
                </c:pt>
                <c:pt idx="103">
                  <c:v>2.7435956141085262E-27</c:v>
                </c:pt>
                <c:pt idx="104">
                  <c:v>4.8966240890856778E-27</c:v>
                </c:pt>
                <c:pt idx="105">
                  <c:v>8.7174561082846188E-27</c:v>
                </c:pt>
                <c:pt idx="106">
                  <c:v>1.5481003679559323E-26</c:v>
                </c:pt>
                <c:pt idx="107">
                  <c:v>2.7423620991837215E-26</c:v>
                </c:pt>
                <c:pt idx="108">
                  <c:v>4.8458149133725525E-26</c:v>
                </c:pt>
                <c:pt idx="109">
                  <c:v>8.5413237967874317E-26</c:v>
                </c:pt>
                <c:pt idx="110">
                  <c:v>1.5017577771486904E-25</c:v>
                </c:pt>
                <c:pt idx="111">
                  <c:v>2.6338493649432278E-25</c:v>
                </c:pt>
                <c:pt idx="112">
                  <c:v>4.6078498244583068E-25</c:v>
                </c:pt>
                <c:pt idx="113">
                  <c:v>8.0412217658926856E-25</c:v>
                </c:pt>
                <c:pt idx="114">
                  <c:v>1.399787472397676E-24</c:v>
                </c:pt>
                <c:pt idx="115">
                  <c:v>2.4306280480245394E-24</c:v>
                </c:pt>
                <c:pt idx="116">
                  <c:v>4.210088716988757E-24</c:v>
                </c:pt>
                <c:pt idx="117">
                  <c:v>7.2741177995231999E-24</c:v>
                </c:pt>
                <c:pt idx="118">
                  <c:v>1.2536772702869461E-23</c:v>
                </c:pt>
                <c:pt idx="119">
                  <c:v>2.1552989328819584E-23</c:v>
                </c:pt>
                <c:pt idx="120">
                  <c:v>3.6961161941438506E-23</c:v>
                </c:pt>
                <c:pt idx="121">
                  <c:v>6.3226633307149785E-23</c:v>
                </c:pt>
                <c:pt idx="122">
                  <c:v>1.0788742766195542E-22</c:v>
                </c:pt>
                <c:pt idx="123">
                  <c:v>1.8363605718795714E-22</c:v>
                </c:pt>
                <c:pt idx="124">
                  <c:v>3.1178945327750062E-22</c:v>
                </c:pt>
                <c:pt idx="125">
                  <c:v>5.280575071921915E-22</c:v>
                </c:pt>
                <c:pt idx="126">
                  <c:v>8.9210785169508327E-22</c:v>
                </c:pt>
                <c:pt idx="127">
                  <c:v>1.5033837167860326E-21</c:v>
                </c:pt>
                <c:pt idx="128">
                  <c:v>2.5271944678996239E-21</c:v>
                </c:pt>
                <c:pt idx="129">
                  <c:v>4.2376376856611547E-21</c:v>
                </c:pt>
                <c:pt idx="130">
                  <c:v>7.0880263259086487E-21</c:v>
                </c:pt>
                <c:pt idx="131">
                  <c:v>1.1826143962516138E-20</c:v>
                </c:pt>
                <c:pt idx="132">
                  <c:v>1.9682367696466493E-20</c:v>
                </c:pt>
                <c:pt idx="133">
                  <c:v>3.2675922699365757E-20</c:v>
                </c:pt>
                <c:pt idx="134">
                  <c:v>5.4112141173923344E-20</c:v>
                </c:pt>
                <c:pt idx="135">
                  <c:v>8.9387731895893251E-20</c:v>
                </c:pt>
                <c:pt idx="136">
                  <c:v>1.4729142243793307E-19</c:v>
                </c:pt>
                <c:pt idx="137">
                  <c:v>2.4209918903801482E-19</c:v>
                </c:pt>
                <c:pt idx="138">
                  <c:v>3.9694062837709513E-19</c:v>
                </c:pt>
                <c:pt idx="139">
                  <c:v>6.4919342229916353E-19</c:v>
                </c:pt>
                <c:pt idx="140">
                  <c:v>1.0591049763837924E-18</c:v>
                </c:pt>
                <c:pt idx="141">
                  <c:v>1.7235355522297761E-18</c:v>
                </c:pt>
                <c:pt idx="142">
                  <c:v>2.7978074588119586E-18</c:v>
                </c:pt>
                <c:pt idx="143">
                  <c:v>4.5303498473856234E-18</c:v>
                </c:pt>
                <c:pt idx="144">
                  <c:v>7.3174876453791135E-18</c:v>
                </c:pt>
                <c:pt idx="145">
                  <c:v>1.17898585509585E-17</c:v>
                </c:pt>
                <c:pt idx="146">
                  <c:v>1.8948355811081597E-17</c:v>
                </c:pt>
                <c:pt idx="147">
                  <c:v>3.0377414537229039E-17</c:v>
                </c:pt>
                <c:pt idx="148">
                  <c:v>4.8578759880942746E-17</c:v>
                </c:pt>
                <c:pt idx="149">
                  <c:v>7.7492269463519994E-17</c:v>
                </c:pt>
                <c:pt idx="150">
                  <c:v>1.2330670020286153E-16</c:v>
                </c:pt>
                <c:pt idx="151">
                  <c:v>1.957182443876412E-16</c:v>
                </c:pt>
                <c:pt idx="152">
                  <c:v>3.098791006659608E-16</c:v>
                </c:pt>
                <c:pt idx="153">
                  <c:v>4.8940635242256469E-16</c:v>
                </c:pt>
                <c:pt idx="154">
                  <c:v>7.7101576322160196E-16</c:v>
                </c:pt>
                <c:pt idx="155">
                  <c:v>1.211639022781481E-15</c:v>
                </c:pt>
                <c:pt idx="156">
                  <c:v>1.8993263206959172E-15</c:v>
                </c:pt>
                <c:pt idx="157">
                  <c:v>2.969902973358137E-15</c:v>
                </c:pt>
                <c:pt idx="158">
                  <c:v>4.6323490409789857E-15</c:v>
                </c:pt>
                <c:pt idx="159">
                  <c:v>7.2073668764009949E-15</c:v>
                </c:pt>
                <c:pt idx="160">
                  <c:v>1.1185832798601679E-14</c:v>
                </c:pt>
                <c:pt idx="161">
                  <c:v>1.7317147538365217E-14</c:v>
                </c:pt>
                <c:pt idx="162">
                  <c:v>2.6742421555366305E-14</c:v>
                </c:pt>
                <c:pt idx="163">
                  <c:v>4.1194709426093017E-14</c:v>
                </c:pt>
                <c:pt idx="164">
                  <c:v>6.329924017777434E-14</c:v>
                </c:pt>
                <c:pt idx="165">
                  <c:v>9.702237239846556E-14</c:v>
                </c:pt>
                <c:pt idx="166">
                  <c:v>1.4834114351358352E-13</c:v>
                </c:pt>
                <c:pt idx="167">
                  <c:v>2.2623911592634618E-13</c:v>
                </c:pt>
                <c:pt idx="168">
                  <c:v>3.4418354812789785E-13</c:v>
                </c:pt>
                <c:pt idx="169">
                  <c:v>5.2231062377071114E-13</c:v>
                </c:pt>
                <c:pt idx="170">
                  <c:v>7.9064941033229104E-13</c:v>
                </c:pt>
                <c:pt idx="171">
                  <c:v>1.1938654473304051E-12</c:v>
                </c:pt>
                <c:pt idx="172">
                  <c:v>1.7982213705069053E-12</c:v>
                </c:pt>
                <c:pt idx="173">
                  <c:v>2.7017631003208138E-12</c:v>
                </c:pt>
                <c:pt idx="174">
                  <c:v>4.0491859112107684E-12</c:v>
                </c:pt>
                <c:pt idx="175">
                  <c:v>6.053471582986164E-12</c:v>
                </c:pt>
                <c:pt idx="176">
                  <c:v>9.0272950813871334E-12</c:v>
                </c:pt>
                <c:pt idx="177">
                  <c:v>1.3428487811828578E-11</c:v>
                </c:pt>
                <c:pt idx="178">
                  <c:v>1.9925669367865397E-11</c:v>
                </c:pt>
                <c:pt idx="179">
                  <c:v>2.9492736442473116E-11</c:v>
                </c:pt>
                <c:pt idx="180">
                  <c:v>4.354452523311997E-11</c:v>
                </c:pt>
                <c:pt idx="181">
                  <c:v>6.4131055758540891E-11</c:v>
                </c:pt>
                <c:pt idx="182">
                  <c:v>9.4214892976975315E-11</c:v>
                </c:pt>
                <c:pt idx="183">
                  <c:v>1.3806610354079949E-10</c:v>
                </c:pt>
                <c:pt idx="184">
                  <c:v>2.0182312092585082E-10</c:v>
                </c:pt>
                <c:pt idx="185">
                  <c:v>2.9428701958598409E-10</c:v>
                </c:pt>
                <c:pt idx="186">
                  <c:v>4.2804323283221479E-10</c:v>
                </c:pt>
                <c:pt idx="187">
                  <c:v>6.2104133115081522E-10</c:v>
                </c:pt>
                <c:pt idx="188">
                  <c:v>8.988137599661948E-10</c:v>
                </c:pt>
                <c:pt idx="189">
                  <c:v>1.2975833392140444E-9</c:v>
                </c:pt>
                <c:pt idx="190">
                  <c:v>1.8686034597940457E-9</c:v>
                </c:pt>
                <c:pt idx="191">
                  <c:v>2.6842031175370566E-9</c:v>
                </c:pt>
                <c:pt idx="192">
                  <c:v>3.8461830006701823E-9</c:v>
                </c:pt>
                <c:pt idx="193">
                  <c:v>5.4974444730142365E-9</c:v>
                </c:pt>
                <c:pt idx="194">
                  <c:v>7.8380512471739848E-9</c:v>
                </c:pt>
                <c:pt idx="195">
                  <c:v>1.1147351246359953E-8</c:v>
                </c:pt>
                <c:pt idx="196">
                  <c:v>1.5814359695022383E-8</c:v>
                </c:pt>
                <c:pt idx="197">
                  <c:v>2.2379371164127398E-8</c:v>
                </c:pt>
                <c:pt idx="198">
                  <c:v>3.1590789929539585E-8</c:v>
                </c:pt>
                <c:pt idx="199">
                  <c:v>4.4482525034162949E-8</c:v>
                </c:pt>
                <c:pt idx="200">
                  <c:v>6.247909322446964E-8</c:v>
                </c:pt>
                <c:pt idx="201">
                  <c:v>8.7537944321089142E-8</c:v>
                </c:pt>
                <c:pt idx="202">
                  <c:v>1.2234164322054761E-7</c:v>
                </c:pt>
                <c:pt idx="203">
                  <c:v>1.7055663336391185E-7</c:v>
                </c:pt>
                <c:pt idx="204">
                  <c:v>2.3718065283010128E-7</c:v>
                </c:pt>
                <c:pt idx="205">
                  <c:v>3.2900783863643022E-7</c:v>
                </c:pt>
                <c:pt idx="206">
                  <c:v>4.5524959702571044E-7</c:v>
                </c:pt>
                <c:pt idx="207">
                  <c:v>6.2836101813543796E-7</c:v>
                </c:pt>
                <c:pt idx="208">
                  <c:v>8.6513770312212654E-7</c:v>
                </c:pt>
                <c:pt idx="209">
                  <c:v>1.1881672662167807E-6</c:v>
                </c:pt>
                <c:pt idx="210">
                  <c:v>1.6277446161190013E-6</c:v>
                </c:pt>
                <c:pt idx="211">
                  <c:v>2.2243918308752189E-6</c:v>
                </c:pt>
                <c:pt idx="212">
                  <c:v>3.032163776304617E-6</c:v>
                </c:pt>
                <c:pt idx="213">
                  <c:v>4.12297174580014E-6</c:v>
                </c:pt>
                <c:pt idx="214">
                  <c:v>5.5922219774791936E-6</c:v>
                </c:pt>
                <c:pt idx="215">
                  <c:v>7.5661471788472101E-6</c:v>
                </c:pt>
                <c:pt idx="216">
                  <c:v>1.0211311106296021E-5</c:v>
                </c:pt>
                <c:pt idx="217">
                  <c:v>1.3746893581472692E-5</c:v>
                </c:pt>
                <c:pt idx="218">
                  <c:v>1.8460521829589711E-5</c:v>
                </c:pt>
                <c:pt idx="219">
                  <c:v>2.4728610584348453E-5</c:v>
                </c:pt>
                <c:pt idx="220">
                  <c:v>3.3042416231820379E-5</c:v>
                </c:pt>
                <c:pt idx="221">
                  <c:v>4.4041309097380802E-5</c:v>
                </c:pt>
                <c:pt idx="222">
                  <c:v>5.8555134291201773E-5</c:v>
                </c:pt>
                <c:pt idx="223">
                  <c:v>7.765797877752125E-5</c:v>
                </c:pt>
                <c:pt idx="224">
                  <c:v>1.0273620619542238E-4</c:v>
                </c:pt>
                <c:pt idx="225">
                  <c:v>1.3557427958813608E-4</c:v>
                </c:pt>
                <c:pt idx="226">
                  <c:v>1.7846268647621639E-4</c:v>
                </c:pt>
                <c:pt idx="227">
                  <c:v>2.343332344731014E-4</c:v>
                </c:pt>
                <c:pt idx="228">
                  <c:v>3.0692812593317625E-4</c:v>
                </c:pt>
                <c:pt idx="229">
                  <c:v>4.0101057732048697E-4</c:v>
                </c:pt>
                <c:pt idx="230">
                  <c:v>5.2262635696959157E-4</c:v>
                </c:pt>
                <c:pt idx="231">
                  <c:v>6.7942751108398365E-4</c:v>
                </c:pt>
                <c:pt idx="232">
                  <c:v>8.8107177302240638E-4</c:v>
                </c:pt>
                <c:pt idx="233">
                  <c:v>1.1397137491964756E-3</c:v>
                </c:pt>
                <c:pt idx="234">
                  <c:v>1.4706069933902936E-3</c:v>
                </c:pt>
                <c:pt idx="235">
                  <c:v>1.8928395689001927E-3</c:v>
                </c:pt>
                <c:pt idx="236">
                  <c:v>2.4302297055329982E-3</c:v>
                </c:pt>
                <c:pt idx="237">
                  <c:v>3.1124127368006606E-3</c:v>
                </c:pt>
                <c:pt idx="238">
                  <c:v>3.976155701376583E-3</c:v>
                </c:pt>
                <c:pt idx="239">
                  <c:v>5.0669418581914113E-3</c:v>
                </c:pt>
                <c:pt idx="240">
                  <c:v>6.4408739375999974E-3</c:v>
                </c:pt>
                <c:pt idx="241">
                  <c:v>8.1669522640027675E-3</c:v>
                </c:pt>
                <c:pt idx="242">
                  <c:v>1.032979195895376E-2</c:v>
                </c:pt>
                <c:pt idx="243">
                  <c:v>1.3032852273353306E-2</c:v>
                </c:pt>
                <c:pt idx="244">
                  <c:v>1.6402260686990806E-2</c:v>
                </c:pt>
                <c:pt idx="245">
                  <c:v>2.0591324714145494E-2</c:v>
                </c:pt>
                <c:pt idx="246">
                  <c:v>2.5785835293215893E-2</c:v>
                </c:pt>
                <c:pt idx="247">
                  <c:v>3.2210277109163125E-2</c:v>
                </c:pt>
                <c:pt idx="248">
                  <c:v>4.0135073049912512E-2</c:v>
                </c:pt>
                <c:pt idx="249">
                  <c:v>4.988500202964994E-2</c:v>
                </c:pt>
                <c:pt idx="250">
                  <c:v>6.1848941369989724E-2</c:v>
                </c:pt>
                <c:pt idx="251">
                  <c:v>7.6491096492889821E-2</c:v>
                </c:pt>
                <c:pt idx="252">
                  <c:v>9.4363891461435173E-2</c:v>
                </c:pt>
                <c:pt idx="253">
                  <c:v>0.1161227034474938</c:v>
                </c:pt>
                <c:pt idx="254">
                  <c:v>0.14254263196993974</c:v>
                </c:pt>
                <c:pt idx="255">
                  <c:v>0.17453749911078614</c:v>
                </c:pt>
                <c:pt idx="256">
                  <c:v>0.21318127920938154</c:v>
                </c:pt>
                <c:pt idx="257">
                  <c:v>0.25973215493970303</c:v>
                </c:pt>
                <c:pt idx="258">
                  <c:v>0.31565939039623686</c:v>
                </c:pt>
                <c:pt idx="259">
                  <c:v>0.38267319991081367</c:v>
                </c:pt>
                <c:pt idx="260">
                  <c:v>0.46275777286552788</c:v>
                </c:pt>
                <c:pt idx="261">
                  <c:v>0.55820758874666909</c:v>
                </c:pt>
                <c:pt idx="262">
                  <c:v>0.67166712214332736</c:v>
                </c:pt>
                <c:pt idx="263">
                  <c:v>0.80617399333180029</c:v>
                </c:pt>
                <c:pt idx="264">
                  <c:v>0.96520556560371484</c:v>
                </c:pt>
                <c:pt idx="265">
                  <c:v>1.1527289247862649</c:v>
                </c:pt>
                <c:pt idx="266">
                  <c:v>1.3732540987350221</c:v>
                </c:pt>
                <c:pt idx="267">
                  <c:v>1.6318902845363157</c:v>
                </c:pt>
                <c:pt idx="268">
                  <c:v>1.9344047484076827</c:v>
                </c:pt>
                <c:pt idx="269">
                  <c:v>2.2872839479080458</c:v>
                </c:pt>
                <c:pt idx="270">
                  <c:v>2.6977962984856934</c:v>
                </c:pt>
                <c:pt idx="271">
                  <c:v>3.1740558672866719</c:v>
                </c:pt>
                <c:pt idx="272">
                  <c:v>3.7250861279509464</c:v>
                </c:pt>
                <c:pt idx="273">
                  <c:v>4.3608827524368587</c:v>
                </c:pt>
                <c:pt idx="274">
                  <c:v>5.092474252137146</c:v>
                </c:pt>
                <c:pt idx="275">
                  <c:v>5.931979113621634</c:v>
                </c:pt>
                <c:pt idx="276">
                  <c:v>6.8926579076631889</c:v>
                </c:pt>
                <c:pt idx="277">
                  <c:v>7.9889586876590934</c:v>
                </c:pt>
                <c:pt idx="278">
                  <c:v>9.236553840765561</c:v>
                </c:pt>
                <c:pt idx="279">
                  <c:v>10.652366415529119</c:v>
                </c:pt>
                <c:pt idx="280">
                  <c:v>12.254583831016603</c:v>
                </c:pt>
                <c:pt idx="281">
                  <c:v>14.062656779185941</c:v>
                </c:pt>
                <c:pt idx="282">
                  <c:v>16.097281071628835</c:v>
                </c:pt>
                <c:pt idx="283">
                  <c:v>18.380360159554812</c:v>
                </c:pt>
                <c:pt idx="284">
                  <c:v>20.934946079314269</c:v>
                </c:pt>
                <c:pt idx="285">
                  <c:v>23.785156650141687</c:v>
                </c:pt>
                <c:pt idx="286">
                  <c:v>26.956066882317497</c:v>
                </c:pt>
                <c:pt idx="287">
                  <c:v>30.473572747831643</c:v>
                </c:pt>
                <c:pt idx="288">
                  <c:v>34.364225724906852</c:v>
                </c:pt>
                <c:pt idx="289">
                  <c:v>38.655036856916311</c:v>
                </c:pt>
                <c:pt idx="290">
                  <c:v>43.373249465149122</c:v>
                </c:pt>
                <c:pt idx="291">
                  <c:v>48.546080124174928</c:v>
                </c:pt>
                <c:pt idx="292">
                  <c:v>54.200428046457645</c:v>
                </c:pt>
                <c:pt idx="293">
                  <c:v>60.362553623464848</c:v>
                </c:pt>
                <c:pt idx="294">
                  <c:v>67.057727530128346</c:v>
                </c:pt>
                <c:pt idx="295">
                  <c:v>74.309852506793845</c:v>
                </c:pt>
                <c:pt idx="296">
                  <c:v>82.141060678225827</c:v>
                </c:pt>
                <c:pt idx="297">
                  <c:v>90.571290039830899</c:v>
                </c:pt>
                <c:pt idx="298">
                  <c:v>99.61784452041455</c:v>
                </c:pt>
                <c:pt idx="299">
                  <c:v>109.29494279963906</c:v>
                </c:pt>
                <c:pt idx="300">
                  <c:v>119.6132618067803</c:v>
                </c:pt>
                <c:pt idx="301">
                  <c:v>130.57948151841194</c:v>
                </c:pt>
                <c:pt idx="302">
                  <c:v>142.19583830325257</c:v>
                </c:pt>
                <c:pt idx="303">
                  <c:v>154.45969459820864</c:v>
                </c:pt>
                <c:pt idx="304">
                  <c:v>167.36313312673101</c:v>
                </c:pt>
                <c:pt idx="305">
                  <c:v>180.89258416285494</c:v>
                </c:pt>
                <c:pt idx="306">
                  <c:v>195.02849448979356</c:v>
                </c:pt>
                <c:pt idx="307">
                  <c:v>209.74504667762386</c:v>
                </c:pt>
                <c:pt idx="308">
                  <c:v>225.00993710063429</c:v>
                </c:pt>
                <c:pt idx="309">
                  <c:v>240.78422072177912</c:v>
                </c:pt>
                <c:pt idx="310">
                  <c:v>257.02223007826848</c:v>
                </c:pt>
                <c:pt idx="311">
                  <c:v>273.67157511566523</c:v>
                </c:pt>
                <c:pt idx="312">
                  <c:v>290.67322953327221</c:v>
                </c:pt>
                <c:pt idx="313">
                  <c:v>307.96170813488476</c:v>
                </c:pt>
                <c:pt idx="314">
                  <c:v>325.46533834086546</c:v>
                </c:pt>
                <c:pt idx="315">
                  <c:v>343.10662752371582</c:v>
                </c:pt>
                <c:pt idx="316">
                  <c:v>360.80272621436313</c:v>
                </c:pt>
                <c:pt idx="317">
                  <c:v>378.46598551019548</c:v>
                </c:pt>
                <c:pt idx="318">
                  <c:v>396.00460523803599</c:v>
                </c:pt>
                <c:pt idx="319">
                  <c:v>413.32336762292653</c:v>
                </c:pt>
                <c:pt idx="320">
                  <c:v>430.32444942357444</c:v>
                </c:pt>
                <c:pt idx="321">
                  <c:v>446.90830375811316</c:v>
                </c:pt>
                <c:pt idx="322">
                  <c:v>462.97460121805142</c:v>
                </c:pt>
                <c:pt idx="323">
                  <c:v>478.42321836282355</c:v>
                </c:pt>
                <c:pt idx="324">
                  <c:v>493.1552603792058</c:v>
                </c:pt>
                <c:pt idx="325">
                  <c:v>507.07410358977347</c:v>
                </c:pt>
                <c:pt idx="326">
                  <c:v>520.08644264931422</c:v>
                </c:pt>
                <c:pt idx="327">
                  <c:v>532.10332669718025</c:v>
                </c:pt>
                <c:pt idx="328">
                  <c:v>543.04116846753629</c:v>
                </c:pt>
                <c:pt idx="329">
                  <c:v>552.82271040484159</c:v>
                </c:pt>
                <c:pt idx="330">
                  <c:v>561.37793220140168</c:v>
                </c:pt>
                <c:pt idx="331">
                  <c:v>568.64488486603966</c:v>
                </c:pt>
                <c:pt idx="332">
                  <c:v>574.57043743618783</c:v>
                </c:pt>
                <c:pt idx="333">
                  <c:v>579.11092374884777</c:v>
                </c:pt>
                <c:pt idx="334">
                  <c:v>582.2326782588641</c:v>
                </c:pt>
                <c:pt idx="335">
                  <c:v>583.91245170793229</c:v>
                </c:pt>
                <c:pt idx="336">
                  <c:v>584.13769946547097</c:v>
                </c:pt>
                <c:pt idx="337">
                  <c:v>582.90673753878127</c:v>
                </c:pt>
                <c:pt idx="338">
                  <c:v>580.22876353868821</c:v>
                </c:pt>
                <c:pt idx="339">
                  <c:v>576.12374223541428</c:v>
                </c:pt>
                <c:pt idx="340">
                  <c:v>570.62215769678551</c:v>
                </c:pt>
                <c:pt idx="341">
                  <c:v>563.76463631310003</c:v>
                </c:pt>
                <c:pt idx="342">
                  <c:v>555.60144722924031</c:v>
                </c:pt>
                <c:pt idx="343">
                  <c:v>546.19188877829561</c:v>
                </c:pt>
                <c:pt idx="344">
                  <c:v>535.60357138864435</c:v>
                </c:pt>
                <c:pt idx="345">
                  <c:v>523.91160909271014</c:v>
                </c:pt>
                <c:pt idx="346">
                  <c:v>511.19773315177952</c:v>
                </c:pt>
                <c:pt idx="347">
                  <c:v>497.54934241118491</c:v>
                </c:pt>
                <c:pt idx="348">
                  <c:v>483.05850578837095</c:v>
                </c:pt>
                <c:pt idx="349">
                  <c:v>467.82093276770632</c:v>
                </c:pt>
                <c:pt idx="350">
                  <c:v>451.93492791993634</c:v>
                </c:pt>
                <c:pt idx="351">
                  <c:v>435.50034529307771</c:v>
                </c:pt>
                <c:pt idx="352">
                  <c:v>418.61755804388025</c:v>
                </c:pt>
                <c:pt idx="353">
                  <c:v>401.38645791382538</c:v>
                </c:pt>
                <c:pt idx="354">
                  <c:v>383.90549813295092</c:v>
                </c:pt>
                <c:pt idx="355">
                  <c:v>366.27079208080147</c:v>
                </c:pt>
                <c:pt idx="356">
                  <c:v>348.57527859184347</c:v>
                </c:pt>
                <c:pt idx="357">
                  <c:v>330.90796319653634</c:v>
                </c:pt>
                <c:pt idx="358">
                  <c:v>313.35324288007968</c:v>
                </c:pt>
                <c:pt idx="359">
                  <c:v>295.99032016707974</c:v>
                </c:pt>
                <c:pt idx="360">
                  <c:v>278.89271053396089</c:v>
                </c:pt>
                <c:pt idx="361">
                  <c:v>262.12784536263672</c:v>
                </c:pt>
                <c:pt idx="362">
                  <c:v>245.75677091095415</c:v>
                </c:pt>
                <c:pt idx="363">
                  <c:v>229.83394212318458</c:v>
                </c:pt>
                <c:pt idx="364">
                  <c:v>214.40710857140678</c:v>
                </c:pt>
                <c:pt idx="365">
                  <c:v>199.51728843317537</c:v>
                </c:pt>
                <c:pt idx="366">
                  <c:v>185.19882517906652</c:v>
                </c:pt>
                <c:pt idx="367">
                  <c:v>171.47952061154996</c:v>
                </c:pt>
                <c:pt idx="368">
                  <c:v>158.38083704084451</c:v>
                </c:pt>
                <c:pt idx="369">
                  <c:v>145.91816073353959</c:v>
                </c:pt>
                <c:pt idx="370">
                  <c:v>134.10111831340319</c:v>
                </c:pt>
                <c:pt idx="371">
                  <c:v>122.9339375339798</c:v>
                </c:pt>
                <c:pt idx="372">
                  <c:v>112.41584376267211</c:v>
                </c:pt>
                <c:pt idx="373">
                  <c:v>102.54148361090223</c:v>
                </c:pt>
                <c:pt idx="374">
                  <c:v>93.301367394344396</c:v>
                </c:pt>
                <c:pt idx="375">
                  <c:v>84.682322493557336</c:v>
                </c:pt>
                <c:pt idx="376">
                  <c:v>76.66795019192682</c:v>
                </c:pt>
                <c:pt idx="377">
                  <c:v>69.239079168072905</c:v>
                </c:pt>
                <c:pt idx="378">
                  <c:v>62.374209497986001</c:v>
                </c:pt>
                <c:pt idx="379">
                  <c:v>56.049941753273693</c:v>
                </c:pt>
                <c:pt idx="380">
                  <c:v>50.241386545953063</c:v>
                </c:pt>
                <c:pt idx="381">
                  <c:v>44.922550649909866</c:v>
                </c:pt>
                <c:pt idx="382">
                  <c:v>40.066696602689554</c:v>
                </c:pt>
                <c:pt idx="383">
                  <c:v>35.646673446561898</c:v>
                </c:pt>
                <c:pt idx="384">
                  <c:v>31.635216988378943</c:v>
                </c:pt>
                <c:pt idx="385">
                  <c:v>28.005218632421279</c:v>
                </c:pt>
                <c:pt idx="386">
                  <c:v>24.729962460598447</c:v>
                </c:pt>
                <c:pt idx="387">
                  <c:v>21.783330792770414</c:v>
                </c:pt>
                <c:pt idx="388">
                  <c:v>19.139978948828606</c:v>
                </c:pt>
                <c:pt idx="389">
                  <c:v>16.775480357327577</c:v>
                </c:pt>
                <c:pt idx="390">
                  <c:v>14.666443504476074</c:v>
                </c:pt>
                <c:pt idx="391">
                  <c:v>12.790602498654332</c:v>
                </c:pt>
                <c:pt idx="392">
                  <c:v>11.126883239028446</c:v>
                </c:pt>
                <c:pt idx="393">
                  <c:v>9.6554473274134001</c:v>
                </c:pt>
                <c:pt idx="394">
                  <c:v>8.3577159537707058</c:v>
                </c:pt>
                <c:pt idx="395">
                  <c:v>7.216376024334715</c:v>
                </c:pt>
                <c:pt idx="396">
                  <c:v>6.2153707926117621</c:v>
                </c:pt>
                <c:pt idx="397">
                  <c:v>5.3398772039155808</c:v>
                </c:pt>
                <c:pt idx="398">
                  <c:v>4.5762720804845616</c:v>
                </c:pt>
                <c:pt idx="399">
                  <c:v>3.9120891623186327</c:v>
                </c:pt>
                <c:pt idx="400">
                  <c:v>3.335968885491388</c:v>
                </c:pt>
                <c:pt idx="401">
                  <c:v>2.837602630223806</c:v>
                </c:pt>
                <c:pt idx="402">
                  <c:v>2.4076730109136655</c:v>
                </c:pt>
                <c:pt idx="403">
                  <c:v>2.0377916146044512</c:v>
                </c:pt>
                <c:pt idx="404">
                  <c:v>1.7204354269993107</c:v>
                </c:pt>
                <c:pt idx="405">
                  <c:v>1.4488830200873595</c:v>
                </c:pt>
                <c:pt idx="406">
                  <c:v>1.2171514156161332</c:v>
                </c:pt>
                <c:pt idx="407">
                  <c:v>1.0199343865659869</c:v>
                </c:pt>
                <c:pt idx="408">
                  <c:v>0.8525428164383666</c:v>
                </c:pt>
                <c:pt idx="409">
                  <c:v>0.71084760494254096</c:v>
                </c:pt>
                <c:pt idx="410">
                  <c:v>0.59122548935373664</c:v>
                </c:pt>
                <c:pt idx="411">
                  <c:v>0.49050804427048594</c:v>
                </c:pt>
                <c:pt idx="412">
                  <c:v>0.40593402845457627</c:v>
                </c:pt>
                <c:pt idx="413">
                  <c:v>0.33510516602351237</c:v>
                </c:pt>
                <c:pt idx="414">
                  <c:v>0.2759453799101757</c:v>
                </c:pt>
                <c:pt idx="415">
                  <c:v>0.22666343764389296</c:v>
                </c:pt>
                <c:pt idx="416">
                  <c:v>0.18571892230764744</c:v>
                </c:pt>
                <c:pt idx="417">
                  <c:v>0.15179140414671366</c:v>
                </c:pt>
                <c:pt idx="418">
                  <c:v>0.12375265975667259</c:v>
                </c:pt>
                <c:pt idx="419">
                  <c:v>0.1006417650854404</c:v>
                </c:pt>
                <c:pt idx="420">
                  <c:v>8.1642874664885248E-2</c:v>
                </c:pt>
                <c:pt idx="421">
                  <c:v>6.6065491559158362E-2</c:v>
                </c:pt>
                <c:pt idx="422">
                  <c:v>5.332702957664779E-2</c:v>
                </c:pt>
                <c:pt idx="423">
                  <c:v>4.2937470463880197E-2</c:v>
                </c:pt>
                <c:pt idx="424">
                  <c:v>3.4485923291464951E-2</c:v>
                </c:pt>
                <c:pt idx="425">
                  <c:v>2.7628900337661959E-2</c:v>
                </c:pt>
                <c:pt idx="426">
                  <c:v>2.2080132826439714E-2</c:v>
                </c:pt>
                <c:pt idx="427">
                  <c:v>1.7601760329829692E-2</c:v>
                </c:pt>
                <c:pt idx="428">
                  <c:v>1.3996739010656149E-2</c:v>
                </c:pt>
                <c:pt idx="429">
                  <c:v>1.1102325753965992E-2</c:v>
                </c:pt>
                <c:pt idx="430">
                  <c:v>8.7845072752966505E-3</c:v>
                </c:pt>
                <c:pt idx="431">
                  <c:v>6.9332552258392788E-3</c:v>
                </c:pt>
                <c:pt idx="432">
                  <c:v>5.4584999201583813E-3</c:v>
                </c:pt>
                <c:pt idx="433">
                  <c:v>4.2867264309175857E-3</c:v>
                </c:pt>
                <c:pt idx="434">
                  <c:v>3.3581073008801905E-3</c:v>
                </c:pt>
                <c:pt idx="435">
                  <c:v>2.6240959380018736E-3</c:v>
                </c:pt>
                <c:pt idx="436">
                  <c:v>2.0454138333953812E-3</c:v>
                </c:pt>
                <c:pt idx="437">
                  <c:v>1.590373052802779E-3</c:v>
                </c:pt>
                <c:pt idx="438">
                  <c:v>1.2334829986537772E-3</c:v>
                </c:pt>
                <c:pt idx="439">
                  <c:v>9.5429723862980266E-4</c:v>
                </c:pt>
                <c:pt idx="440">
                  <c:v>7.3646227673346699E-4</c:v>
                </c:pt>
                <c:pt idx="441">
                  <c:v>5.6693554287757142E-4</c:v>
                </c:pt>
                <c:pt idx="442">
                  <c:v>4.353446419677692E-4</c:v>
                </c:pt>
                <c:pt idx="443">
                  <c:v>3.3346408202662215E-4</c:v>
                </c:pt>
                <c:pt idx="444">
                  <c:v>2.547893438939501E-4</c:v>
                </c:pt>
                <c:pt idx="445">
                  <c:v>1.9419131315989759E-4</c:v>
                </c:pt>
                <c:pt idx="446">
                  <c:v>1.4763681802982512E-4</c:v>
                </c:pt>
                <c:pt idx="447">
                  <c:v>1.1196335252537296E-4</c:v>
                </c:pt>
                <c:pt idx="448">
                  <c:v>8.4698057777874507E-5</c:v>
                </c:pt>
                <c:pt idx="449">
                  <c:v>6.3912727094771375E-5</c:v>
                </c:pt>
                <c:pt idx="450">
                  <c:v>4.8108031422988737E-5</c:v>
                </c:pt>
                <c:pt idx="451">
                  <c:v>3.6121365769197796E-5</c:v>
                </c:pt>
                <c:pt idx="452">
                  <c:v>2.705372552626468E-5</c:v>
                </c:pt>
                <c:pt idx="453">
                  <c:v>2.0211862545836462E-5</c:v>
                </c:pt>
                <c:pt idx="454">
                  <c:v>1.5062668991561921E-5</c:v>
                </c:pt>
                <c:pt idx="455">
                  <c:v>1.1197314295397643E-5</c:v>
                </c:pt>
                <c:pt idx="456">
                  <c:v>8.3031358659647902E-6</c:v>
                </c:pt>
                <c:pt idx="457">
                  <c:v>6.1416739969910668E-6</c:v>
                </c:pt>
                <c:pt idx="458">
                  <c:v>4.5315598023407228E-6</c:v>
                </c:pt>
                <c:pt idx="459">
                  <c:v>3.3352240287592394E-6</c:v>
                </c:pt>
                <c:pt idx="460">
                  <c:v>2.4486045161470276E-6</c:v>
                </c:pt>
                <c:pt idx="461">
                  <c:v>1.7931995495580389E-6</c:v>
                </c:pt>
                <c:pt idx="462">
                  <c:v>1.3099506534255076E-6</c:v>
                </c:pt>
                <c:pt idx="463">
                  <c:v>9.5454760078892163E-7</c:v>
                </c:pt>
                <c:pt idx="464">
                  <c:v>6.9383560873296273E-7</c:v>
                </c:pt>
                <c:pt idx="465">
                  <c:v>5.0307405366171495E-7</c:v>
                </c:pt>
                <c:pt idx="466">
                  <c:v>3.6385101676408846E-7</c:v>
                </c:pt>
                <c:pt idx="467">
                  <c:v>2.6250138952420962E-7</c:v>
                </c:pt>
                <c:pt idx="468">
                  <c:v>1.8891044028479521E-7</c:v>
                </c:pt>
                <c:pt idx="469">
                  <c:v>1.3561154179876857E-7</c:v>
                </c:pt>
                <c:pt idx="470">
                  <c:v>9.7107704205378156E-8</c:v>
                </c:pt>
                <c:pt idx="471">
                  <c:v>6.9362870843487666E-8</c:v>
                </c:pt>
                <c:pt idx="472">
                  <c:v>4.9421596719933279E-8</c:v>
                </c:pt>
                <c:pt idx="473">
                  <c:v>3.512552508383859E-8</c:v>
                </c:pt>
                <c:pt idx="474">
                  <c:v>2.4902630091415143E-8</c:v>
                </c:pt>
                <c:pt idx="475">
                  <c:v>1.7610997269129661E-8</c:v>
                </c:pt>
                <c:pt idx="476">
                  <c:v>1.2423358612406152E-8</c:v>
                </c:pt>
                <c:pt idx="477">
                  <c:v>8.7419925802596034E-9</c:v>
                </c:pt>
                <c:pt idx="478">
                  <c:v>6.1361813330311981E-9</c:v>
                </c:pt>
                <c:pt idx="479">
                  <c:v>4.2963759473073079E-9</c:v>
                </c:pt>
                <c:pt idx="480">
                  <c:v>3.0007008949154805E-9</c:v>
                </c:pt>
                <c:pt idx="481">
                  <c:v>2.0905447999392055E-9</c:v>
                </c:pt>
                <c:pt idx="482">
                  <c:v>1.4528226086126833E-9</c:v>
                </c:pt>
                <c:pt idx="483">
                  <c:v>1.0071219009943833E-9</c:v>
                </c:pt>
                <c:pt idx="484">
                  <c:v>6.9641454132899928E-10</c:v>
                </c:pt>
                <c:pt idx="485">
                  <c:v>4.8036345628093454E-10</c:v>
                </c:pt>
                <c:pt idx="486">
                  <c:v>3.3051291236399086E-10</c:v>
                </c:pt>
                <c:pt idx="487">
                  <c:v>2.2684188153288584E-10</c:v>
                </c:pt>
                <c:pt idx="488">
                  <c:v>1.5530104946196406E-10</c:v>
                </c:pt>
                <c:pt idx="489">
                  <c:v>1.0605762071703525E-10</c:v>
                </c:pt>
                <c:pt idx="490">
                  <c:v>7.2247980033798981E-11</c:v>
                </c:pt>
                <c:pt idx="491">
                  <c:v>4.9093712876578397E-11</c:v>
                </c:pt>
                <c:pt idx="492">
                  <c:v>3.3276863647749265E-11</c:v>
                </c:pt>
                <c:pt idx="493">
                  <c:v>2.2499622723393901E-11</c:v>
                </c:pt>
                <c:pt idx="494">
                  <c:v>1.5174850610849162E-11</c:v>
                </c:pt>
                <c:pt idx="495">
                  <c:v>1.0209158646346726E-11</c:v>
                </c:pt>
                <c:pt idx="496">
                  <c:v>6.8512816402809259E-12</c:v>
                </c:pt>
                <c:pt idx="497">
                  <c:v>4.5863799333750862E-12</c:v>
                </c:pt>
                <c:pt idx="498">
                  <c:v>3.0625597912623996E-12</c:v>
                </c:pt>
                <c:pt idx="499">
                  <c:v>2.0399309342957926E-12</c:v>
                </c:pt>
                <c:pt idx="500">
                  <c:v>1.3553850502902735E-12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Fluorine!$H$14:$H$1115</c:f>
              <c:numCache>
                <c:formatCode>General</c:formatCode>
                <c:ptCount val="1102"/>
                <c:pt idx="0">
                  <c:v>3.1315927779302507E-110</c:v>
                </c:pt>
                <c:pt idx="1">
                  <c:v>1.250950978554744E-109</c:v>
                </c:pt>
                <c:pt idx="2">
                  <c:v>4.978462001069678E-109</c:v>
                </c:pt>
                <c:pt idx="3">
                  <c:v>1.9739220537298865E-108</c:v>
                </c:pt>
                <c:pt idx="4">
                  <c:v>7.7973081689673712E-108</c:v>
                </c:pt>
                <c:pt idx="5">
                  <c:v>3.0685930408310932E-107</c:v>
                </c:pt>
                <c:pt idx="6">
                  <c:v>1.2031334176872998E-106</c:v>
                </c:pt>
                <c:pt idx="7">
                  <c:v>4.6996788404625224E-106</c:v>
                </c:pt>
                <c:pt idx="8">
                  <c:v>1.8289526788822043E-105</c:v>
                </c:pt>
                <c:pt idx="9">
                  <c:v>7.0911497079904388E-105</c:v>
                </c:pt>
                <c:pt idx="10">
                  <c:v>2.7391179673247327E-104</c:v>
                </c:pt>
                <c:pt idx="11">
                  <c:v>1.0541070457740938E-103</c:v>
                </c:pt>
                <c:pt idx="12">
                  <c:v>4.0414628671784954E-103</c:v>
                </c:pt>
                <c:pt idx="13">
                  <c:v>1.5437336347714186E-102</c:v>
                </c:pt>
                <c:pt idx="14">
                  <c:v>5.8747046518492271E-102</c:v>
                </c:pt>
                <c:pt idx="15">
                  <c:v>2.2273045565865366E-101</c:v>
                </c:pt>
                <c:pt idx="16">
                  <c:v>8.4130422642462162E-101</c:v>
                </c:pt>
                <c:pt idx="17">
                  <c:v>3.1659673584295259E-100</c:v>
                </c:pt>
                <c:pt idx="18">
                  <c:v>1.1869698626066184E-99</c:v>
                </c:pt>
                <c:pt idx="19">
                  <c:v>4.4335626393904385E-99</c:v>
                </c:pt>
                <c:pt idx="20">
                  <c:v>1.6498554752015134E-98</c:v>
                </c:pt>
                <c:pt idx="21">
                  <c:v>6.1167235556509394E-98</c:v>
                </c:pt>
                <c:pt idx="22">
                  <c:v>2.2592885477586196E-97</c:v>
                </c:pt>
                <c:pt idx="23">
                  <c:v>8.3138932877669256E-97</c:v>
                </c:pt>
                <c:pt idx="24">
                  <c:v>3.0480149157114867E-96</c:v>
                </c:pt>
                <c:pt idx="25">
                  <c:v>1.1132933812700055E-95</c:v>
                </c:pt>
                <c:pt idx="26">
                  <c:v>4.0511848829276833E-95</c:v>
                </c:pt>
                <c:pt idx="27">
                  <c:v>1.4687044030507982E-94</c:v>
                </c:pt>
                <c:pt idx="28">
                  <c:v>5.3047708372322966E-94</c:v>
                </c:pt>
                <c:pt idx="29">
                  <c:v>1.9088805596581473E-93</c:v>
                </c:pt>
                <c:pt idx="30">
                  <c:v>6.843381947831418E-93</c:v>
                </c:pt>
                <c:pt idx="31">
                  <c:v>2.4442335540693772E-92</c:v>
                </c:pt>
                <c:pt idx="32">
                  <c:v>8.6975016687990517E-92</c:v>
                </c:pt>
                <c:pt idx="33">
                  <c:v>3.0833742193652503E-91</c:v>
                </c:pt>
                <c:pt idx="34">
                  <c:v>1.0890250011330488E-90</c:v>
                </c:pt>
                <c:pt idx="35">
                  <c:v>3.8320340596387298E-90</c:v>
                </c:pt>
                <c:pt idx="36">
                  <c:v>1.3433858452182988E-89</c:v>
                </c:pt>
                <c:pt idx="37">
                  <c:v>4.6919359250466065E-89</c:v>
                </c:pt>
                <c:pt idx="38">
                  <c:v>1.6326130901427068E-88</c:v>
                </c:pt>
                <c:pt idx="39">
                  <c:v>5.6597125330456348E-88</c:v>
                </c:pt>
                <c:pt idx="40">
                  <c:v>1.9547236573486136E-87</c:v>
                </c:pt>
                <c:pt idx="41">
                  <c:v>6.7259906954800667E-87</c:v>
                </c:pt>
                <c:pt idx="42">
                  <c:v>2.3057225786230785E-86</c:v>
                </c:pt>
                <c:pt idx="43">
                  <c:v>7.8747674901608085E-86</c:v>
                </c:pt>
                <c:pt idx="44">
                  <c:v>2.6794664536191946E-85</c:v>
                </c:pt>
                <c:pt idx="45">
                  <c:v>9.0831985109236611E-85</c:v>
                </c:pt>
                <c:pt idx="46">
                  <c:v>3.0676738506403177E-84</c:v>
                </c:pt>
                <c:pt idx="47">
                  <c:v>1.0321895552935657E-83</c:v>
                </c:pt>
                <c:pt idx="48">
                  <c:v>3.4601078283175162E-83</c:v>
                </c:pt>
                <c:pt idx="49">
                  <c:v>1.1555791653184055E-82</c:v>
                </c:pt>
                <c:pt idx="50">
                  <c:v>3.8449409132225234E-82</c:v>
                </c:pt>
                <c:pt idx="51">
                  <c:v>1.274557798143852E-81</c:v>
                </c:pt>
                <c:pt idx="52">
                  <c:v>4.2092943445178638E-81</c:v>
                </c:pt>
                <c:pt idx="53">
                  <c:v>1.3849654975770027E-80</c:v>
                </c:pt>
                <c:pt idx="54">
                  <c:v>4.5399232398641624E-80</c:v>
                </c:pt>
                <c:pt idx="55">
                  <c:v>1.482647681107819E-79</c:v>
                </c:pt>
                <c:pt idx="56">
                  <c:v>4.8240001487442599E-79</c:v>
                </c:pt>
                <c:pt idx="57">
                  <c:v>1.5637112457358812E-78</c:v>
                </c:pt>
                <c:pt idx="58">
                  <c:v>5.0499340165299763E-78</c:v>
                </c:pt>
                <c:pt idx="59">
                  <c:v>1.6247806742955847E-77</c:v>
                </c:pt>
                <c:pt idx="60">
                  <c:v>5.2081523893313839E-77</c:v>
                </c:pt>
                <c:pt idx="61">
                  <c:v>1.6632307992409626E-76</c:v>
                </c:pt>
                <c:pt idx="62">
                  <c:v>5.2917735485151008E-76</c:v>
                </c:pt>
                <c:pt idx="63">
                  <c:v>1.6773738987568314E-75</c:v>
                </c:pt>
                <c:pt idx="64">
                  <c:v>5.2971028764594145E-75</c:v>
                </c:pt>
                <c:pt idx="65">
                  <c:v>1.6665825548372216E-74</c:v>
                </c:pt>
                <c:pt idx="66">
                  <c:v>5.2239035817276677E-74</c:v>
                </c:pt>
                <c:pt idx="67">
                  <c:v>1.6313358138441589E-73</c:v>
                </c:pt>
                <c:pt idx="68">
                  <c:v>5.0754141475243872E-73</c:v>
                </c:pt>
                <c:pt idx="69">
                  <c:v>1.5731839185736163E-72</c:v>
                </c:pt>
                <c:pt idx="70">
                  <c:v>4.8581107125316635E-72</c:v>
                </c:pt>
                <c:pt idx="71">
                  <c:v>1.4946352287955563E-71</c:v>
                </c:pt>
                <c:pt idx="72">
                  <c:v>4.581238672645332E-71</c:v>
                </c:pt>
                <c:pt idx="73">
                  <c:v>1.3989768213209279E-70</c:v>
                </c:pt>
                <c:pt idx="74">
                  <c:v>4.2561606973853973E-70</c:v>
                </c:pt>
                <c:pt idx="75">
                  <c:v>1.2900466404340068E-69</c:v>
                </c:pt>
                <c:pt idx="76">
                  <c:v>3.8955851739924439E-69</c:v>
                </c:pt>
                <c:pt idx="77">
                  <c:v>1.1719791720080841E-68</c:v>
                </c:pt>
                <c:pt idx="78">
                  <c:v>3.512747877761207E-68</c:v>
                </c:pt>
                <c:pt idx="79">
                  <c:v>1.048948010620387E-67</c:v>
                </c:pt>
                <c:pt idx="80">
                  <c:v>3.1206196893428191E-67</c:v>
                </c:pt>
                <c:pt idx="81">
                  <c:v>9.2492735094561553E-67</c:v>
                </c:pt>
                <c:pt idx="82">
                  <c:v>2.7312049887398857E-66</c:v>
                </c:pt>
                <c:pt idx="83">
                  <c:v>8.0349072717684209E-66</c:v>
                </c:pt>
                <c:pt idx="84">
                  <c:v>2.354980623915558E-65</c:v>
                </c:pt>
                <c:pt idx="85">
                  <c:v>6.8765990751816951E-65</c:v>
                </c:pt>
                <c:pt idx="86">
                  <c:v>2.0005065049756685E-64</c:v>
                </c:pt>
                <c:pt idx="87">
                  <c:v>5.7981057011885294E-64</c:v>
                </c:pt>
                <c:pt idx="88">
                  <c:v>1.6742186907937295E-63</c:v>
                </c:pt>
                <c:pt idx="89">
                  <c:v>4.8163511265192872E-63</c:v>
                </c:pt>
                <c:pt idx="90">
                  <c:v>1.3803969550912446E-62</c:v>
                </c:pt>
                <c:pt idx="91">
                  <c:v>3.941574518301279E-62</c:v>
                </c:pt>
                <c:pt idx="92">
                  <c:v>1.1212833871548217E-61</c:v>
                </c:pt>
                <c:pt idx="93">
                  <c:v>3.1779051510258125E-61</c:v>
                </c:pt>
                <c:pt idx="94">
                  <c:v>8.9731798262732238E-61</c:v>
                </c:pt>
                <c:pt idx="95">
                  <c:v>2.5242461859894897E-60</c:v>
                </c:pt>
                <c:pt idx="96">
                  <c:v>7.0745194235394008E-60</c:v>
                </c:pt>
                <c:pt idx="97">
                  <c:v>1.9753409863240573E-59</c:v>
                </c:pt>
                <c:pt idx="98">
                  <c:v>5.4949924975484702E-59</c:v>
                </c:pt>
                <c:pt idx="99">
                  <c:v>1.5229022549227267E-58</c:v>
                </c:pt>
                <c:pt idx="100">
                  <c:v>4.2049114327578208E-58</c:v>
                </c:pt>
                <c:pt idx="101">
                  <c:v>1.1567022301982722E-57</c:v>
                </c:pt>
                <c:pt idx="102">
                  <c:v>3.1700505691795186E-57</c:v>
                </c:pt>
                <c:pt idx="103">
                  <c:v>8.655470979907544E-57</c:v>
                </c:pt>
                <c:pt idx="104">
                  <c:v>2.354480598654291E-56</c:v>
                </c:pt>
                <c:pt idx="105">
                  <c:v>6.3808630666818068E-56</c:v>
                </c:pt>
                <c:pt idx="106">
                  <c:v>1.7228347797935269E-55</c:v>
                </c:pt>
                <c:pt idx="107">
                  <c:v>4.6343382989918592E-55</c:v>
                </c:pt>
                <c:pt idx="108">
                  <c:v>1.2419717955362537E-54</c:v>
                </c:pt>
                <c:pt idx="109">
                  <c:v>3.316008464627863E-54</c:v>
                </c:pt>
                <c:pt idx="110">
                  <c:v>8.8206263370564289E-54</c:v>
                </c:pt>
                <c:pt idx="111">
                  <c:v>2.3375618783858431E-53</c:v>
                </c:pt>
                <c:pt idx="112">
                  <c:v>6.171726961160963E-53</c:v>
                </c:pt>
                <c:pt idx="113">
                  <c:v>1.6234173761175486E-52</c:v>
                </c:pt>
                <c:pt idx="114">
                  <c:v>4.2543534961590592E-52</c:v>
                </c:pt>
                <c:pt idx="115">
                  <c:v>1.1107513573008463E-51</c:v>
                </c:pt>
                <c:pt idx="116">
                  <c:v>2.8892161217038171E-51</c:v>
                </c:pt>
                <c:pt idx="117">
                  <c:v>7.4872632590863524E-51</c:v>
                </c:pt>
                <c:pt idx="118">
                  <c:v>1.9330632960506333E-50</c:v>
                </c:pt>
                <c:pt idx="119">
                  <c:v>4.9722040508896958E-50</c:v>
                </c:pt>
                <c:pt idx="120">
                  <c:v>1.2741827124096243E-49</c:v>
                </c:pt>
                <c:pt idx="121">
                  <c:v>3.2530772087057258E-49</c:v>
                </c:pt>
                <c:pt idx="122">
                  <c:v>8.2744079818266937E-49</c:v>
                </c:pt>
                <c:pt idx="123">
                  <c:v>2.0968114880896826E-48</c:v>
                </c:pt>
                <c:pt idx="124">
                  <c:v>5.2937294437100621E-48</c:v>
                </c:pt>
                <c:pt idx="125">
                  <c:v>1.3315086503600664E-47</c:v>
                </c:pt>
                <c:pt idx="126">
                  <c:v>3.3366153264903556E-47</c:v>
                </c:pt>
                <c:pt idx="127">
                  <c:v>8.3300610746766969E-47</c:v>
                </c:pt>
                <c:pt idx="128">
                  <c:v>2.0719063810347902E-46</c:v>
                </c:pt>
                <c:pt idx="129">
                  <c:v>5.1341903656294641E-46</c:v>
                </c:pt>
                <c:pt idx="130">
                  <c:v>1.2675167407671703E-45</c:v>
                </c:pt>
                <c:pt idx="131">
                  <c:v>3.1175637121417149E-45</c:v>
                </c:pt>
                <c:pt idx="132">
                  <c:v>7.63935810320351E-45</c:v>
                </c:pt>
                <c:pt idx="133">
                  <c:v>1.8649976824681192E-44</c:v>
                </c:pt>
                <c:pt idx="134">
                  <c:v>4.5360686800109861E-44</c:v>
                </c:pt>
                <c:pt idx="135">
                  <c:v>1.0991598185307683E-43</c:v>
                </c:pt>
                <c:pt idx="136">
                  <c:v>2.6535175418371845E-43</c:v>
                </c:pt>
                <c:pt idx="137">
                  <c:v>6.3820908098613585E-43</c:v>
                </c:pt>
                <c:pt idx="138">
                  <c:v>1.5292690280505274E-42</c:v>
                </c:pt>
                <c:pt idx="139">
                  <c:v>3.6507719377487905E-42</c:v>
                </c:pt>
                <c:pt idx="140">
                  <c:v>8.6829122364582885E-42</c:v>
                </c:pt>
                <c:pt idx="141">
                  <c:v>2.0574344916735595E-41</c:v>
                </c:pt>
                <c:pt idx="142">
                  <c:v>4.8569822714803236E-41</c:v>
                </c:pt>
                <c:pt idx="143">
                  <c:v>1.142317729483109E-40</c:v>
                </c:pt>
                <c:pt idx="144">
                  <c:v>2.676623049980453E-40</c:v>
                </c:pt>
                <c:pt idx="145">
                  <c:v>6.2483796164610405E-40</c:v>
                </c:pt>
                <c:pt idx="146">
                  <c:v>1.4532070544672637E-39</c:v>
                </c:pt>
                <c:pt idx="147">
                  <c:v>3.3671889306384583E-39</c:v>
                </c:pt>
                <c:pt idx="148">
                  <c:v>7.7729767691945074E-39</c:v>
                </c:pt>
                <c:pt idx="149">
                  <c:v>1.7876691748429824E-38</c:v>
                </c:pt>
                <c:pt idx="150">
                  <c:v>4.0960649125903376E-38</c:v>
                </c:pt>
                <c:pt idx="151">
                  <c:v>9.3503185449842623E-38</c:v>
                </c:pt>
                <c:pt idx="152">
                  <c:v>2.1265024126058299E-37</c:v>
                </c:pt>
                <c:pt idx="153">
                  <c:v>4.8182047349756351E-37</c:v>
                </c:pt>
                <c:pt idx="154">
                  <c:v>1.087638362877155E-36</c:v>
                </c:pt>
                <c:pt idx="155">
                  <c:v>2.4460407168581423E-36</c:v>
                </c:pt>
                <c:pt idx="156">
                  <c:v>5.4805323258464581E-36</c:v>
                </c:pt>
                <c:pt idx="157">
                  <c:v>1.2233809187729973E-35</c:v>
                </c:pt>
                <c:pt idx="158">
                  <c:v>2.7206993844710694E-35</c:v>
                </c:pt>
                <c:pt idx="159">
                  <c:v>6.0280842205867248E-35</c:v>
                </c:pt>
                <c:pt idx="160">
                  <c:v>1.3306319939909157E-34</c:v>
                </c:pt>
                <c:pt idx="161">
                  <c:v>2.9262842427058818E-34</c:v>
                </c:pt>
                <c:pt idx="162">
                  <c:v>6.4114307102663992E-34</c:v>
                </c:pt>
                <c:pt idx="163">
                  <c:v>1.3995012625496163E-33</c:v>
                </c:pt>
                <c:pt idx="164">
                  <c:v>3.0434875757566689E-33</c:v>
                </c:pt>
                <c:pt idx="165">
                  <c:v>6.5940110246343258E-33</c:v>
                </c:pt>
                <c:pt idx="166">
                  <c:v>1.4233368776024437E-32</c:v>
                </c:pt>
                <c:pt idx="167">
                  <c:v>3.0608752640207673E-32</c:v>
                </c:pt>
                <c:pt idx="168">
                  <c:v>6.5578798995962671E-32</c:v>
                </c:pt>
                <c:pt idx="169">
                  <c:v>1.3997845089127646E-31</c:v>
                </c:pt>
                <c:pt idx="170">
                  <c:v>2.9767256126525618E-31</c:v>
                </c:pt>
                <c:pt idx="171">
                  <c:v>6.3066150477016985E-31</c:v>
                </c:pt>
                <c:pt idx="172">
                  <c:v>1.3311706642198316E-30</c:v>
                </c:pt>
                <c:pt idx="173">
                  <c:v>2.7993103566488739E-30</c:v>
                </c:pt>
                <c:pt idx="174">
                  <c:v>5.8647332113025702E-30</c:v>
                </c:pt>
                <c:pt idx="175">
                  <c:v>1.2241238727796482E-29</c:v>
                </c:pt>
                <c:pt idx="176">
                  <c:v>2.5455543356140248E-29</c:v>
                </c:pt>
                <c:pt idx="177">
                  <c:v>5.2737467743036484E-29</c:v>
                </c:pt>
                <c:pt idx="178">
                  <c:v>1.0885191428480906E-28</c:v>
                </c:pt>
                <c:pt idx="179">
                  <c:v>2.2383745864378198E-28</c:v>
                </c:pt>
                <c:pt idx="180">
                  <c:v>4.5857392734393862E-28</c:v>
                </c:pt>
                <c:pt idx="181">
                  <c:v>9.3597844749307826E-28</c:v>
                </c:pt>
                <c:pt idx="182">
                  <c:v>1.903278033247811E-27</c:v>
                </c:pt>
                <c:pt idx="183">
                  <c:v>3.8558356914091841E-27</c:v>
                </c:pt>
                <c:pt idx="184">
                  <c:v>7.7824206271695213E-27</c:v>
                </c:pt>
                <c:pt idx="185">
                  <c:v>1.5649150891154457E-26</c:v>
                </c:pt>
                <c:pt idx="186">
                  <c:v>3.13506647052083E-26</c:v>
                </c:pt>
                <c:pt idx="187">
                  <c:v>6.2572373013401753E-26</c:v>
                </c:pt>
                <c:pt idx="188">
                  <c:v>1.2442234865694771E-25</c:v>
                </c:pt>
                <c:pt idx="189">
                  <c:v>2.4648702414997023E-25</c:v>
                </c:pt>
                <c:pt idx="190">
                  <c:v>4.8648519181727048E-25</c:v>
                </c:pt>
                <c:pt idx="191">
                  <c:v>9.5658834696957856E-25</c:v>
                </c:pt>
                <c:pt idx="192">
                  <c:v>1.8739605497238554E-24</c:v>
                </c:pt>
                <c:pt idx="193">
                  <c:v>3.6574272724575832E-24</c:v>
                </c:pt>
                <c:pt idx="194">
                  <c:v>7.1116578019865002E-24</c:v>
                </c:pt>
                <c:pt idx="195">
                  <c:v>1.3776722174706354E-23</c:v>
                </c:pt>
                <c:pt idx="196">
                  <c:v>2.6588929148947878E-23</c:v>
                </c:pt>
                <c:pt idx="197">
                  <c:v>5.1125278908305046E-23</c:v>
                </c:pt>
                <c:pt idx="198">
                  <c:v>9.7937819563213367E-23</c:v>
                </c:pt>
                <c:pt idx="199">
                  <c:v>1.869153931773759E-22</c:v>
                </c:pt>
                <c:pt idx="200">
                  <c:v>3.5540178398197171E-22</c:v>
                </c:pt>
                <c:pt idx="201">
                  <c:v>6.7324639320760674E-22</c:v>
                </c:pt>
                <c:pt idx="202">
                  <c:v>1.2705985767458244E-21</c:v>
                </c:pt>
                <c:pt idx="203">
                  <c:v>2.3890354313094415E-21</c:v>
                </c:pt>
                <c:pt idx="204">
                  <c:v>4.4752439493324544E-21</c:v>
                </c:pt>
                <c:pt idx="205">
                  <c:v>8.3520047855009154E-21</c:v>
                </c:pt>
                <c:pt idx="206">
                  <c:v>1.5529041553223348E-20</c:v>
                </c:pt>
                <c:pt idx="207">
                  <c:v>2.8765933142705706E-20</c:v>
                </c:pt>
                <c:pt idx="208">
                  <c:v>5.3087488330586793E-20</c:v>
                </c:pt>
                <c:pt idx="209">
                  <c:v>9.7608083905715255E-20</c:v>
                </c:pt>
                <c:pt idx="210">
                  <c:v>1.7879661543489503E-19</c:v>
                </c:pt>
                <c:pt idx="211">
                  <c:v>3.2629671130877062E-19</c:v>
                </c:pt>
                <c:pt idx="212">
                  <c:v>5.9326126968625625E-19</c:v>
                </c:pt>
                <c:pt idx="213">
                  <c:v>1.0746305786726087E-18</c:v>
                </c:pt>
                <c:pt idx="214">
                  <c:v>1.9393325590037174E-18</c:v>
                </c:pt>
                <c:pt idx="215">
                  <c:v>3.486785894463161E-18</c:v>
                </c:pt>
                <c:pt idx="216">
                  <c:v>6.245657564560649E-18</c:v>
                </c:pt>
                <c:pt idx="217">
                  <c:v>1.1145792536645561E-17</c:v>
                </c:pt>
                <c:pt idx="218">
                  <c:v>1.9816348802395102E-17</c:v>
                </c:pt>
                <c:pt idx="219">
                  <c:v>3.5100735607168172E-17</c:v>
                </c:pt>
                <c:pt idx="220">
                  <c:v>6.1942495121002939E-17</c:v>
                </c:pt>
                <c:pt idx="221">
                  <c:v>1.0890330743069762E-16</c:v>
                </c:pt>
                <c:pt idx="222">
                  <c:v>1.907538627209653E-16</c:v>
                </c:pt>
                <c:pt idx="223">
                  <c:v>3.3287831899622326E-16</c:v>
                </c:pt>
                <c:pt idx="224">
                  <c:v>5.787321049143554E-16</c:v>
                </c:pt>
                <c:pt idx="225">
                  <c:v>1.0024195733179923E-15</c:v>
                </c:pt>
                <c:pt idx="226">
                  <c:v>1.7298219277514266E-15</c:v>
                </c:pt>
                <c:pt idx="227">
                  <c:v>2.9739465247069121E-15</c:v>
                </c:pt>
                <c:pt idx="228">
                  <c:v>5.0938342506056056E-15</c:v>
                </c:pt>
                <c:pt idx="229">
                  <c:v>8.6923330981835878E-15</c:v>
                </c:pt>
                <c:pt idx="230">
                  <c:v>1.4777732773503868E-14</c:v>
                </c:pt>
                <c:pt idx="231">
                  <c:v>2.5029902300919979E-14</c:v>
                </c:pt>
                <c:pt idx="232">
                  <c:v>4.2236740663537544E-14</c:v>
                </c:pt>
                <c:pt idx="233">
                  <c:v>7.1007060893211266E-14</c:v>
                </c:pt>
                <c:pt idx="234">
                  <c:v>1.1893031623647778E-13</c:v>
                </c:pt>
                <c:pt idx="235">
                  <c:v>1.9845566825498283E-13</c:v>
                </c:pt>
                <c:pt idx="236">
                  <c:v>3.2992432646481927E-13</c:v>
                </c:pt>
                <c:pt idx="237">
                  <c:v>5.4644325166599073E-13</c:v>
                </c:pt>
                <c:pt idx="238">
                  <c:v>9.0168675917805873E-13</c:v>
                </c:pt>
                <c:pt idx="239">
                  <c:v>1.4823344939937668E-12</c:v>
                </c:pt>
                <c:pt idx="240">
                  <c:v>2.4278208363340717E-12</c:v>
                </c:pt>
                <c:pt idx="241">
                  <c:v>3.9615665048497911E-12</c:v>
                </c:pt>
                <c:pt idx="242">
                  <c:v>6.4401675288165344E-12</c:v>
                </c:pt>
                <c:pt idx="243">
                  <c:v>1.043055159787232E-11</c:v>
                </c:pt>
                <c:pt idx="244">
                  <c:v>1.683051029528168E-11</c:v>
                </c:pt>
                <c:pt idx="245">
                  <c:v>2.7056224198282815E-11</c:v>
                </c:pt>
                <c:pt idx="246">
                  <c:v>4.3332823836075714E-11</c:v>
                </c:pt>
                <c:pt idx="247">
                  <c:v>6.9142756691832986E-11</c:v>
                </c:pt>
                <c:pt idx="248">
                  <c:v>1.0991482864989632E-10</c:v>
                </c:pt>
                <c:pt idx="249">
                  <c:v>1.7407875855068329E-10</c:v>
                </c:pt>
                <c:pt idx="250">
                  <c:v>2.7467249445343989E-10</c:v>
                </c:pt>
                <c:pt idx="251">
                  <c:v>4.3178192626425822E-10</c:v>
                </c:pt>
                <c:pt idx="252">
                  <c:v>6.7622877105790946E-10</c:v>
                </c:pt>
                <c:pt idx="253">
                  <c:v>1.0551221168766261E-9</c:v>
                </c:pt>
                <c:pt idx="254">
                  <c:v>1.6401807322817264E-9</c:v>
                </c:pt>
                <c:pt idx="255">
                  <c:v>2.5401571296440756E-9</c:v>
                </c:pt>
                <c:pt idx="256">
                  <c:v>3.9193076536761468E-9</c:v>
                </c:pt>
                <c:pt idx="257">
                  <c:v>6.0247360697089318E-9</c:v>
                </c:pt>
                <c:pt idx="258">
                  <c:v>9.226704118261063E-9</c:v>
                </c:pt>
                <c:pt idx="259">
                  <c:v>1.4077808678094339E-8</c:v>
                </c:pt>
                <c:pt idx="260">
                  <c:v>2.1399489873163823E-8</c:v>
                </c:pt>
                <c:pt idx="261">
                  <c:v>3.2407958922141861E-8</c:v>
                </c:pt>
                <c:pt idx="262">
                  <c:v>4.8896732194952407E-8</c:v>
                </c:pt>
                <c:pt idx="263">
                  <c:v>7.3500093095019623E-8</c:v>
                </c:pt>
                <c:pt idx="264">
                  <c:v>1.1007174196870748E-7</c:v>
                </c:pt>
                <c:pt idx="265">
                  <c:v>1.6422667009393945E-7</c:v>
                </c:pt>
                <c:pt idx="266">
                  <c:v>2.4411329441088802E-7</c:v>
                </c:pt>
                <c:pt idx="267">
                  <c:v>3.6150896645093553E-7</c:v>
                </c:pt>
                <c:pt idx="268">
                  <c:v>5.3336757780052E-7</c:v>
                </c:pt>
                <c:pt idx="269">
                  <c:v>7.8399636373810691E-7</c:v>
                </c:pt>
                <c:pt idx="270">
                  <c:v>1.1481044004251378E-6</c:v>
                </c:pt>
                <c:pt idx="271">
                  <c:v>1.6750532264970536E-6</c:v>
                </c:pt>
                <c:pt idx="272">
                  <c:v>2.4347576501598019E-6</c:v>
                </c:pt>
                <c:pt idx="273">
                  <c:v>3.525841324219895E-6</c:v>
                </c:pt>
                <c:pt idx="274">
                  <c:v>5.0868588282165005E-6</c:v>
                </c:pt>
                <c:pt idx="275">
                  <c:v>7.3116686841296063E-6</c:v>
                </c:pt>
                <c:pt idx="276">
                  <c:v>1.0470398706785042E-5</c:v>
                </c:pt>
                <c:pt idx="277">
                  <c:v>1.4937909797391871E-5</c:v>
                </c:pt>
                <c:pt idx="278">
                  <c:v>2.1232265816353157E-5</c:v>
                </c:pt>
                <c:pt idx="279">
                  <c:v>3.0066491307747154E-5</c:v>
                </c:pt>
                <c:pt idx="280">
                  <c:v>4.241788927966113E-5</c:v>
                </c:pt>
                <c:pt idx="281">
                  <c:v>5.9620450813254811E-5</c:v>
                </c:pt>
                <c:pt idx="282">
                  <c:v>8.3487480322294602E-5</c:v>
                </c:pt>
                <c:pt idx="283">
                  <c:v>1.164735599816512E-4</c:v>
                </c:pt>
                <c:pt idx="284">
                  <c:v>1.618874724712971E-4</c:v>
                </c:pt>
                <c:pt idx="285">
                  <c:v>2.2417079521589624E-4</c:v>
                </c:pt>
                <c:pt idx="286">
                  <c:v>3.0926068922422013E-4</c:v>
                </c:pt>
                <c:pt idx="287">
                  <c:v>4.2506006427056446E-4</c:v>
                </c:pt>
                <c:pt idx="288">
                  <c:v>5.8204395728146912E-4</c:v>
                </c:pt>
                <c:pt idx="289">
                  <c:v>7.9403777392603669E-4</c:v>
                </c:pt>
                <c:pt idx="290">
                  <c:v>1.0792111872262389E-3</c:v>
                </c:pt>
                <c:pt idx="291">
                  <c:v>1.4613411413849948E-3</c:v>
                </c:pt>
                <c:pt idx="292">
                  <c:v>1.9714087551159299E-3</c:v>
                </c:pt>
                <c:pt idx="293">
                  <c:v>2.6496081305508183E-3</c:v>
                </c:pt>
                <c:pt idx="294">
                  <c:v>3.5478603077094403E-3</c:v>
                </c:pt>
                <c:pt idx="295">
                  <c:v>4.7329429848836299E-3</c:v>
                </c:pt>
                <c:pt idx="296">
                  <c:v>6.2903662276937418E-3</c:v>
                </c:pt>
                <c:pt idx="297">
                  <c:v>8.3291462199833327E-3</c:v>
                </c:pt>
                <c:pt idx="298">
                  <c:v>1.0987653079846697E-2</c:v>
                </c:pt>
                <c:pt idx="299">
                  <c:v>1.4440734663164152E-2</c:v>
                </c:pt>
                <c:pt idx="300">
                  <c:v>1.8908345744824747E-2</c:v>
                </c:pt>
                <c:pt idx="301">
                  <c:v>2.4665940451215028E-2</c:v>
                </c:pt>
                <c:pt idx="302">
                  <c:v>3.2056914551263804E-2</c:v>
                </c:pt>
                <c:pt idx="303">
                  <c:v>4.1507412169048089E-2</c:v>
                </c:pt>
                <c:pt idx="304">
                  <c:v>5.3543837348187406E-2</c:v>
                </c:pt>
                <c:pt idx="305">
                  <c:v>6.881343304485682E-2</c:v>
                </c:pt>
                <c:pt idx="306">
                  <c:v>8.8108306591148711E-2</c:v>
                </c:pt>
                <c:pt idx="307">
                  <c:v>0.11239328913823782</c:v>
                </c:pt>
                <c:pt idx="308">
                  <c:v>0.14283801440848373</c:v>
                </c:pt>
                <c:pt idx="309">
                  <c:v>0.18085358629057888</c:v>
                </c:pt>
                <c:pt idx="310">
                  <c:v>0.22813417215263196</c:v>
                </c:pt>
                <c:pt idx="311">
                  <c:v>0.28670380580150079</c:v>
                </c:pt>
                <c:pt idx="312">
                  <c:v>0.3589686072396564</c:v>
                </c:pt>
                <c:pt idx="313">
                  <c:v>0.44777452228383974</c:v>
                </c:pt>
                <c:pt idx="314">
                  <c:v>0.55647055045308347</c:v>
                </c:pt>
                <c:pt idx="315">
                  <c:v>0.68897726143512772</c:v>
                </c:pt>
                <c:pt idx="316">
                  <c:v>0.84986019676011892</c:v>
                </c:pt>
                <c:pt idx="317">
                  <c:v>1.044407512758917</c:v>
                </c:pt>
                <c:pt idx="318">
                  <c:v>1.2787109434482291</c:v>
                </c:pt>
                <c:pt idx="319">
                  <c:v>1.5597488491717404</c:v>
                </c:pt>
                <c:pt idx="320">
                  <c:v>1.8954697719153755</c:v>
                </c:pt>
                <c:pt idx="321">
                  <c:v>2.2948745465209526</c:v>
                </c:pt>
                <c:pt idx="322">
                  <c:v>2.768094626601858</c:v>
                </c:pt>
                <c:pt idx="323">
                  <c:v>3.3264638844734082</c:v>
                </c:pt>
                <c:pt idx="324">
                  <c:v>3.9825807492875582</c:v>
                </c:pt>
                <c:pt idx="325">
                  <c:v>4.7503571717867112</c:v>
                </c:pt>
                <c:pt idx="326">
                  <c:v>5.6450505658065806</c:v>
                </c:pt>
                <c:pt idx="327">
                  <c:v>6.6832745955678883</c:v>
                </c:pt>
                <c:pt idx="328">
                  <c:v>7.8829844759747338</c:v>
                </c:pt>
                <c:pt idx="329">
                  <c:v>9.2634323529656921</c:v>
                </c:pt>
                <c:pt idx="330">
                  <c:v>10.84508835561634</c:v>
                </c:pt>
                <c:pt idx="331">
                  <c:v>12.649523083561094</c:v>
                </c:pt>
                <c:pt idx="332">
                  <c:v>14.699247632278755</c:v>
                </c:pt>
                <c:pt idx="333">
                  <c:v>17.0175077829707</c:v>
                </c:pt>
                <c:pt idx="334">
                  <c:v>19.628029705281914</c:v>
                </c:pt>
                <c:pt idx="335">
                  <c:v>22.554715447537806</c:v>
                </c:pt>
                <c:pt idx="336">
                  <c:v>25.821287620860794</c:v>
                </c:pt>
                <c:pt idx="337">
                  <c:v>29.450884011502758</c:v>
                </c:pt>
                <c:pt idx="338">
                  <c:v>33.465604364329579</c:v>
                </c:pt>
                <c:pt idx="339">
                  <c:v>37.886013241230408</c:v>
                </c:pt>
                <c:pt idx="340">
                  <c:v>42.730604635075125</c:v>
                </c:pt>
                <c:pt idx="341">
                  <c:v>48.015235865987364</c:v>
                </c:pt>
                <c:pt idx="342">
                  <c:v>53.75254014516517</c:v>
                </c:pt>
                <c:pt idx="343">
                  <c:v>59.951328996857107</c:v>
                </c:pt>
                <c:pt idx="344">
                  <c:v>66.615997416221191</c:v>
                </c:pt>
                <c:pt idx="345">
                  <c:v>73.745946124117509</c:v>
                </c:pt>
                <c:pt idx="346">
                  <c:v>81.335036494271165</c:v>
                </c:pt>
                <c:pt idx="347">
                  <c:v>89.371094590711806</c:v>
                </c:pt>
                <c:pt idx="348">
                  <c:v>97.835481198747971</c:v>
                </c:pt>
                <c:pt idx="349">
                  <c:v>106.702744696015</c:v>
                </c:pt>
                <c:pt idx="350">
                  <c:v>115.94037304680595</c:v>
                </c:pt>
                <c:pt idx="351">
                  <c:v>125.50866007524256</c:v>
                </c:pt>
                <c:pt idx="352">
                  <c:v>135.36069946848031</c:v>
                </c:pt>
                <c:pt idx="353">
                  <c:v>145.44251768656031</c:v>
                </c:pt>
                <c:pt idx="354">
                  <c:v>155.69335413613663</c:v>
                </c:pt>
                <c:pt idx="355">
                  <c:v>166.04609365882544</c:v>
                </c:pt>
                <c:pt idx="356">
                  <c:v>176.42785266134456</c:v>
                </c:pt>
                <c:pt idx="357">
                  <c:v>186.76071617445598</c:v>
                </c:pt>
                <c:pt idx="358">
                  <c:v>196.96261888786003</c:v>
                </c:pt>
                <c:pt idx="359">
                  <c:v>206.94835889765199</c:v>
                </c:pt>
                <c:pt idx="360">
                  <c:v>216.63072867166653</c:v>
                </c:pt>
                <c:pt idx="361">
                  <c:v>225.92174373017968</c:v>
                </c:pt>
                <c:pt idx="362">
                  <c:v>234.73394590883316</c:v>
                </c:pt>
                <c:pt idx="363">
                  <c:v>242.98175496104457</c:v>
                </c:pt>
                <c:pt idx="364">
                  <c:v>250.58283979837861</c:v>
                </c:pt>
                <c:pt idx="365">
                  <c:v>257.45947897237596</c:v>
                </c:pt>
                <c:pt idx="366">
                  <c:v>263.5398791661832</c:v>
                </c:pt>
                <c:pt idx="367">
                  <c:v>268.75942053381959</c:v>
                </c:pt>
                <c:pt idx="368">
                  <c:v>273.0617987442804</c:v>
                </c:pt>
                <c:pt idx="369">
                  <c:v>276.40003553752319</c:v>
                </c:pt>
                <c:pt idx="370">
                  <c:v>278.73733244370237</c:v>
                </c:pt>
                <c:pt idx="371">
                  <c:v>280.04774597621673</c:v>
                </c:pt>
                <c:pt idx="372">
                  <c:v>280.31666697714792</c:v>
                </c:pt>
                <c:pt idx="373">
                  <c:v>279.54109173114796</c:v>
                </c:pt>
                <c:pt idx="374">
                  <c:v>277.72967781276759</c:v>
                </c:pt>
                <c:pt idx="375">
                  <c:v>274.90258321526716</c:v>
                </c:pt>
                <c:pt idx="376">
                  <c:v>271.09109294072351</c:v>
                </c:pt>
                <c:pt idx="377">
                  <c:v>266.33704272331789</c:v>
                </c:pt>
                <c:pt idx="378">
                  <c:v>260.69205472820386</c:v>
                </c:pt>
                <c:pt idx="379">
                  <c:v>254.21660474814007</c:v>
                </c:pt>
                <c:pt idx="380">
                  <c:v>246.97894445888502</c:v>
                </c:pt>
                <c:pt idx="381">
                  <c:v>239.05390557065036</c:v>
                </c:pt>
                <c:pt idx="382">
                  <c:v>230.52161512992356</c:v>
                </c:pt>
                <c:pt idx="383">
                  <c:v>221.46615272678599</c:v>
                </c:pt>
                <c:pt idx="384">
                  <c:v>211.97418092072178</c:v>
                </c:pt>
                <c:pt idx="385">
                  <c:v>202.13357982253353</c:v>
                </c:pt>
                <c:pt idx="386">
                  <c:v>192.03211550680678</c:v>
                </c:pt>
                <c:pt idx="387">
                  <c:v>181.7561698543096</c:v>
                </c:pt>
                <c:pt idx="388">
                  <c:v>171.38955662807174</c:v>
                </c:pt>
                <c:pt idx="389">
                  <c:v>161.01244521263538</c:v>
                </c:pt>
                <c:pt idx="390">
                  <c:v>150.70040961040922</c:v>
                </c:pt>
                <c:pt idx="391">
                  <c:v>140.52361615510239</c:v>
                </c:pt>
                <c:pt idx="392">
                  <c:v>130.54615911274644</c:v>
                </c:pt>
                <c:pt idx="393">
                  <c:v>120.8255490492195</c:v>
                </c:pt>
                <c:pt idx="394">
                  <c:v>111.41235468246796</c:v>
                </c:pt>
                <c:pt idx="395">
                  <c:v>102.34999503907247</c:v>
                </c:pt>
                <c:pt idx="396">
                  <c:v>93.674675202506705</c:v>
                </c:pt>
                <c:pt idx="397">
                  <c:v>85.415455861542071</c:v>
                </c:pt>
                <c:pt idx="398">
                  <c:v>77.594444309053117</c:v>
                </c:pt>
                <c:pt idx="399">
                  <c:v>70.227092539653185</c:v>
                </c:pt>
                <c:pt idx="400">
                  <c:v>63.322586671960366</c:v>
                </c:pt>
                <c:pt idx="401">
                  <c:v>56.8843110703246</c:v>
                </c:pt>
                <c:pt idx="402">
                  <c:v>50.910370237715981</c:v>
                </c:pt>
                <c:pt idx="403">
                  <c:v>45.394151757034429</c:v>
                </c:pt>
                <c:pt idx="404">
                  <c:v>40.324914213094445</c:v>
                </c:pt>
                <c:pt idx="405">
                  <c:v>35.688385070092842</c:v>
                </c:pt>
                <c:pt idx="406">
                  <c:v>31.46735483427614</c:v>
                </c:pt>
                <c:pt idx="407">
                  <c:v>27.642255423181158</c:v>
                </c:pt>
                <c:pt idx="408">
                  <c:v>24.191712415909233</c:v>
                </c:pt>
                <c:pt idx="409">
                  <c:v>21.093062699926481</c:v>
                </c:pt>
                <c:pt idx="410">
                  <c:v>18.322830887828854</c:v>
                </c:pt>
                <c:pt idx="411">
                  <c:v>15.857159698655535</c:v>
                </c:pt>
                <c:pt idx="412">
                  <c:v>13.672191222790159</c:v>
                </c:pt>
                <c:pt idx="413">
                  <c:v>11.74439758091002</c:v>
                </c:pt>
                <c:pt idx="414">
                  <c:v>10.050860910826385</c:v>
                </c:pt>
                <c:pt idx="415">
                  <c:v>8.5695038507493084</c:v>
                </c:pt>
                <c:pt idx="416">
                  <c:v>7.2792727195766522</c:v>
                </c:pt>
                <c:pt idx="417">
                  <c:v>6.1602764215740731</c:v>
                </c:pt>
                <c:pt idx="418">
                  <c:v>5.1938847271787845</c:v>
                </c:pt>
                <c:pt idx="419">
                  <c:v>4.3627900139292963</c:v>
                </c:pt>
                <c:pt idx="420">
                  <c:v>3.6510368072251493</c:v>
                </c:pt>
                <c:pt idx="421">
                  <c:v>3.0440235581026918</c:v>
                </c:pt>
                <c:pt idx="422">
                  <c:v>2.528481056571064</c:v>
                </c:pt>
                <c:pt idx="423">
                  <c:v>2.0924317266165389</c:v>
                </c:pt>
                <c:pt idx="424">
                  <c:v>1.7251338058470582</c:v>
                </c:pt>
                <c:pt idx="425">
                  <c:v>1.4170141013791284</c:v>
                </c:pt>
                <c:pt idx="426">
                  <c:v>1.15959265462043</c:v>
                </c:pt>
                <c:pt idx="427">
                  <c:v>0.94540226037788222</c:v>
                </c:pt>
                <c:pt idx="428">
                  <c:v>0.76790538672759978</c:v>
                </c:pt>
                <c:pt idx="429">
                  <c:v>0.62141064554837966</c:v>
                </c:pt>
                <c:pt idx="430">
                  <c:v>0.50099058114199713</c:v>
                </c:pt>
                <c:pt idx="431">
                  <c:v>0.40240218491189794</c:v>
                </c:pt>
                <c:pt idx="432">
                  <c:v>0.32201121412310307</c:v>
                </c:pt>
                <c:pt idx="433">
                  <c:v>0.25672109691441097</c:v>
                </c:pt>
                <c:pt idx="434">
                  <c:v>0.20390694606570725</c:v>
                </c:pt>
                <c:pt idx="435">
                  <c:v>0.16135498147461233</c:v>
                </c:pt>
                <c:pt idx="436">
                  <c:v>0.1272074751008507</c:v>
                </c:pt>
                <c:pt idx="437">
                  <c:v>9.9913180601575946E-2</c:v>
                </c:pt>
                <c:pt idx="438">
                  <c:v>7.8183090438694772E-2</c:v>
                </c:pt>
                <c:pt idx="439">
                  <c:v>6.0951272841957622E-2</c:v>
                </c:pt>
                <c:pt idx="440">
                  <c:v>4.7340476241711206E-2</c:v>
                </c:pt>
                <c:pt idx="441">
                  <c:v>3.663214612305677E-2</c:v>
                </c:pt>
                <c:pt idx="442">
                  <c:v>2.8240475202769164E-2</c:v>
                </c:pt>
                <c:pt idx="443">
                  <c:v>2.1690099029774888E-2</c:v>
                </c:pt>
                <c:pt idx="444">
                  <c:v>1.6597052452761815E-2</c:v>
                </c:pt>
                <c:pt idx="445">
                  <c:v>1.2652615057967108E-2</c:v>
                </c:pt>
                <c:pt idx="446">
                  <c:v>9.6096931699105638E-3</c:v>
                </c:pt>
                <c:pt idx="447">
                  <c:v>7.2714101858011981E-3</c:v>
                </c:pt>
                <c:pt idx="448">
                  <c:v>5.4816040777050552E-3</c:v>
                </c:pt>
                <c:pt idx="449">
                  <c:v>4.1169593757733438E-3</c:v>
                </c:pt>
                <c:pt idx="450">
                  <c:v>3.0805296695367466E-3</c:v>
                </c:pt>
                <c:pt idx="451">
                  <c:v>2.29643473630311E-3</c:v>
                </c:pt>
                <c:pt idx="452">
                  <c:v>1.7055431680665168E-3</c:v>
                </c:pt>
                <c:pt idx="453">
                  <c:v>1.2619763665173886E-3</c:v>
                </c:pt>
                <c:pt idx="454">
                  <c:v>9.3029272479271282E-4</c:v>
                </c:pt>
                <c:pt idx="455">
                  <c:v>6.8323156852351968E-4</c:v>
                </c:pt>
                <c:pt idx="456">
                  <c:v>4.9991494668114532E-4</c:v>
                </c:pt>
                <c:pt idx="457">
                  <c:v>3.644216883624761E-4</c:v>
                </c:pt>
                <c:pt idx="458">
                  <c:v>2.6466237608651066E-4</c:v>
                </c:pt>
                <c:pt idx="459">
                  <c:v>1.9149617145264634E-4</c:v>
                </c:pt>
                <c:pt idx="460">
                  <c:v>1.3804093147642773E-4</c:v>
                </c:pt>
                <c:pt idx="461">
                  <c:v>9.9136952365781188E-5</c:v>
                </c:pt>
                <c:pt idx="462">
                  <c:v>7.0932153238901201E-5</c:v>
                </c:pt>
                <c:pt idx="463">
                  <c:v>5.0562742347217912E-5</c:v>
                </c:pt>
                <c:pt idx="464">
                  <c:v>3.5908560421581736E-5</c:v>
                </c:pt>
                <c:pt idx="465">
                  <c:v>2.5406524859620033E-5</c:v>
                </c:pt>
                <c:pt idx="466">
                  <c:v>1.7909045257708311E-5</c:v>
                </c:pt>
                <c:pt idx="467">
                  <c:v>1.2577070615876734E-5</c:v>
                </c:pt>
                <c:pt idx="468">
                  <c:v>8.7996715405181651E-6</c:v>
                </c:pt>
                <c:pt idx="469">
                  <c:v>6.1338524025410166E-6</c:v>
                </c:pt>
                <c:pt idx="470">
                  <c:v>4.2597104387146375E-6</c:v>
                </c:pt>
                <c:pt idx="471">
                  <c:v>2.9471804796868945E-6</c:v>
                </c:pt>
                <c:pt idx="472">
                  <c:v>2.0314834238458412E-6</c:v>
                </c:pt>
                <c:pt idx="473">
                  <c:v>1.3950819865176469E-6</c:v>
                </c:pt>
                <c:pt idx="474">
                  <c:v>9.544783375850679E-7</c:v>
                </c:pt>
                <c:pt idx="475">
                  <c:v>6.505973928741231E-7</c:v>
                </c:pt>
                <c:pt idx="476">
                  <c:v>4.4181296699138872E-7</c:v>
                </c:pt>
                <c:pt idx="477">
                  <c:v>2.9891278752606508E-7</c:v>
                </c:pt>
                <c:pt idx="478">
                  <c:v>2.0147929766466082E-7</c:v>
                </c:pt>
                <c:pt idx="479">
                  <c:v>1.3529952100253161E-7</c:v>
                </c:pt>
                <c:pt idx="480">
                  <c:v>9.0519466776862039E-8</c:v>
                </c:pt>
                <c:pt idx="481">
                  <c:v>6.0334763124283733E-8</c:v>
                </c:pt>
                <c:pt idx="482">
                  <c:v>4.0065736840685995E-8</c:v>
                </c:pt>
                <c:pt idx="483">
                  <c:v>2.6506876426634455E-8</c:v>
                </c:pt>
                <c:pt idx="484">
                  <c:v>1.747124564100249E-8</c:v>
                </c:pt>
                <c:pt idx="485">
                  <c:v>1.1472791032134598E-8</c:v>
                </c:pt>
                <c:pt idx="486">
                  <c:v>7.5057517113265872E-9</c:v>
                </c:pt>
                <c:pt idx="487">
                  <c:v>4.892143658649455E-9</c:v>
                </c:pt>
                <c:pt idx="488">
                  <c:v>3.1767578117595828E-9</c:v>
                </c:pt>
                <c:pt idx="489">
                  <c:v>2.0551754739958364E-9</c:v>
                </c:pt>
                <c:pt idx="490">
                  <c:v>1.3246270138532301E-9</c:v>
                </c:pt>
                <c:pt idx="491">
                  <c:v>8.5058594817978938E-10</c:v>
                </c:pt>
                <c:pt idx="492">
                  <c:v>5.4415509157090248E-10</c:v>
                </c:pt>
                <c:pt idx="493">
                  <c:v>3.4682235877894453E-10</c:v>
                </c:pt>
                <c:pt idx="494">
                  <c:v>2.2022741197373094E-10</c:v>
                </c:pt>
                <c:pt idx="495">
                  <c:v>1.3932067176917276E-10</c:v>
                </c:pt>
                <c:pt idx="496">
                  <c:v>8.7809123409266797E-11</c:v>
                </c:pt>
                <c:pt idx="497">
                  <c:v>5.513706196663231E-11</c:v>
                </c:pt>
                <c:pt idx="498">
                  <c:v>3.4492724259918816E-11</c:v>
                </c:pt>
                <c:pt idx="499">
                  <c:v>2.149766395118653E-11</c:v>
                </c:pt>
                <c:pt idx="500">
                  <c:v>1.3348576047749117E-11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Fluorine!$K$14:$K$1115</c:f>
              <c:numCache>
                <c:formatCode>General</c:formatCode>
                <c:ptCount val="1102"/>
                <c:pt idx="0">
                  <c:v>2.4961535607185243E-9</c:v>
                </c:pt>
                <c:pt idx="1">
                  <c:v>3.5476508159395265E-9</c:v>
                </c:pt>
                <c:pt idx="2">
                  <c:v>5.0311517018759415E-9</c:v>
                </c:pt>
                <c:pt idx="3">
                  <c:v>7.1195236309656863E-9</c:v>
                </c:pt>
                <c:pt idx="4">
                  <c:v>1.0052901720947991E-8</c:v>
                </c:pt>
                <c:pt idx="5">
                  <c:v>1.4164097757566315E-8</c:v>
                </c:pt>
                <c:pt idx="6">
                  <c:v>1.9913306204036409E-8</c:v>
                </c:pt>
                <c:pt idx="7">
                  <c:v>2.7935394317784125E-8</c:v>
                </c:pt>
                <c:pt idx="8">
                  <c:v>3.9104183098327376E-8</c:v>
                </c:pt>
                <c:pt idx="9">
                  <c:v>5.4619611559002848E-8</c:v>
                </c:pt>
                <c:pt idx="10">
                  <c:v>7.6125643079773038E-8</c:v>
                </c:pt>
                <c:pt idx="11">
                  <c:v>1.0586936770236889E-7</c:v>
                </c:pt>
                <c:pt idx="12">
                  <c:v>1.4691516996332432E-7</c:v>
                </c:pt>
                <c:pt idx="13">
                  <c:v>2.0343231542617306E-7</c:v>
                </c:pt>
                <c:pt idx="14">
                  <c:v>2.810801781834544E-7</c:v>
                </c:pt>
                <c:pt idx="15">
                  <c:v>3.8752299314534474E-7</c:v>
                </c:pt>
                <c:pt idx="16">
                  <c:v>5.331159906836331E-7</c:v>
                </c:pt>
                <c:pt idx="17">
                  <c:v>7.3181771871309621E-7</c:v>
                </c:pt>
                <c:pt idx="18">
                  <c:v>1.0024001181824767E-6</c:v>
                </c:pt>
                <c:pt idx="19">
                  <c:v>1.370049554147994E-6</c:v>
                </c:pt>
                <c:pt idx="20">
                  <c:v>1.8684798551876581E-6</c:v>
                </c:pt>
                <c:pt idx="21">
                  <c:v>2.542714161506991E-6</c:v>
                </c:pt>
                <c:pt idx="22">
                  <c:v>3.4527381343351587E-6</c:v>
                </c:pt>
                <c:pt idx="23">
                  <c:v>4.6782854672174948E-6</c:v>
                </c:pt>
                <c:pt idx="24">
                  <c:v>6.3250909365100671E-6</c:v>
                </c:pt>
                <c:pt idx="25">
                  <c:v>8.5330404922732674E-6</c:v>
                </c:pt>
                <c:pt idx="26">
                  <c:v>1.1486767135179866E-5</c:v>
                </c:pt>
                <c:pt idx="27">
                  <c:v>1.5429391722447395E-5</c:v>
                </c:pt>
                <c:pt idx="28">
                  <c:v>2.0680296967993936E-5</c:v>
                </c:pt>
                <c:pt idx="29">
                  <c:v>2.765806000147653E-5</c:v>
                </c:pt>
                <c:pt idx="30">
                  <c:v>3.690996519676133E-5</c:v>
                </c:pt>
                <c:pt idx="31">
                  <c:v>4.9149888238719704E-5</c:v>
                </c:pt>
                <c:pt idx="32">
                  <c:v>6.5306801083399486E-5</c:v>
                </c:pt>
                <c:pt idx="33">
                  <c:v>8.6586715458334681E-5</c:v>
                </c:pt>
                <c:pt idx="34">
                  <c:v>1.1455158367194549E-4</c:v>
                </c:pt>
                <c:pt idx="35">
                  <c:v>1.5121953818753275E-4</c:v>
                </c:pt>
                <c:pt idx="36">
                  <c:v>1.9919190950309722E-4</c:v>
                </c:pt>
                <c:pt idx="37">
                  <c:v>2.6181375533039058E-4</c:v>
                </c:pt>
                <c:pt idx="38">
                  <c:v>3.4337621007254345E-4</c:v>
                </c:pt>
                <c:pt idx="39">
                  <c:v>4.4937087740960628E-4</c:v>
                </c:pt>
                <c:pt idx="40">
                  <c:v>5.8680880496564272E-4</c:v>
                </c:pt>
                <c:pt idx="41">
                  <c:v>7.6461937344657512E-4</c:v>
                </c:pt>
                <c:pt idx="42">
                  <c:v>9.9414778992251902E-4</c:v>
                </c:pt>
                <c:pt idx="43">
                  <c:v>1.2897738955147671E-3</c:v>
                </c:pt>
                <c:pt idx="44">
                  <c:v>1.6696797953125262E-3</c:v>
                </c:pt>
                <c:pt idx="45">
                  <c:v>2.1567995220200206E-3</c:v>
                </c:pt>
                <c:pt idx="46">
                  <c:v>2.7799907002032205E-3</c:v>
                </c:pt>
                <c:pt idx="47">
                  <c:v>3.5754761485686775E-3</c:v>
                </c:pt>
                <c:pt idx="48">
                  <c:v>4.5886127250899314E-3</c:v>
                </c:pt>
                <c:pt idx="49">
                  <c:v>5.8760556848151133E-3</c:v>
                </c:pt>
                <c:pt idx="50">
                  <c:v>7.5083996027993762E-3</c:v>
                </c:pt>
                <c:pt idx="51">
                  <c:v>9.5733917528880545E-3</c:v>
                </c:pt>
                <c:pt idx="52">
                  <c:v>1.2179830983620833E-2</c:v>
                </c:pt>
                <c:pt idx="53">
                  <c:v>1.5462284866396095E-2</c:v>
                </c:pt>
                <c:pt idx="54">
                  <c:v>1.9586780492727073E-2</c:v>
                </c:pt>
                <c:pt idx="55">
                  <c:v>2.4757650060046217E-2</c:v>
                </c:pt>
                <c:pt idx="56">
                  <c:v>3.1225741604530372E-2</c:v>
                </c:pt>
                <c:pt idx="57">
                  <c:v>3.929823820476968E-2</c:v>
                </c:pt>
                <c:pt idx="58">
                  <c:v>4.9350365976607462E-2</c:v>
                </c:pt>
                <c:pt idx="59">
                  <c:v>6.1839312450885343E-2</c:v>
                </c:pt>
                <c:pt idx="60">
                  <c:v>7.7320722700441602E-2</c:v>
                </c:pt>
                <c:pt idx="61">
                  <c:v>9.6468191016691837E-2</c:v>
                </c:pt>
                <c:pt idx="62">
                  <c:v>0.12009622112853283</c:v>
                </c:pt>
                <c:pt idx="63">
                  <c:v>0.14918718790188207</c:v>
                </c:pt>
                <c:pt idx="64">
                  <c:v>0.18492289805242046</c:v>
                </c:pt>
                <c:pt idx="65">
                  <c:v>0.22872141638422658</c:v>
                </c:pt>
                <c:pt idx="66">
                  <c:v>0.28227989701328454</c:v>
                </c:pt>
                <c:pt idx="67">
                  <c:v>0.34762423532959857</c:v>
                </c:pt>
                <c:pt idx="68">
                  <c:v>0.42716643522413833</c:v>
                </c:pt>
                <c:pt idx="69">
                  <c:v>0.5237706662637357</c:v>
                </c:pt>
                <c:pt idx="70">
                  <c:v>0.64082906559858765</c:v>
                </c:pt>
                <c:pt idx="71">
                  <c:v>0.78234841769848085</c:v>
                </c:pt>
                <c:pt idx="72">
                  <c:v>0.95304891944288739</c:v>
                </c:pt>
                <c:pt idx="73">
                  <c:v>1.1584763060993548</c:v>
                </c:pt>
                <c:pt idx="74">
                  <c:v>1.4051286724788246</c:v>
                </c:pt>
                <c:pt idx="75">
                  <c:v>1.7005993696640653</c:v>
                </c:pt>
                <c:pt idx="76">
                  <c:v>2.0537373874398832</c:v>
                </c:pt>
                <c:pt idx="77">
                  <c:v>2.4748266417503024</c:v>
                </c:pt>
                <c:pt idx="78">
                  <c:v>2.9757855705360154</c:v>
                </c:pt>
                <c:pt idx="79">
                  <c:v>3.5703883950761934</c:v>
                </c:pt>
                <c:pt idx="80">
                  <c:v>4.2745093226683952</c:v>
                </c:pt>
                <c:pt idx="81">
                  <c:v>5.1063908437186774</c:v>
                </c:pt>
                <c:pt idx="82">
                  <c:v>6.0869371072790406</c:v>
                </c:pt>
                <c:pt idx="83">
                  <c:v>7.2400331373508964</c:v>
                </c:pt>
                <c:pt idx="84">
                  <c:v>8.5928903726385109</c:v>
                </c:pt>
                <c:pt idx="85">
                  <c:v>10.17641866903984</c:v>
                </c:pt>
                <c:pt idx="86">
                  <c:v>12.025624492631946</c:v>
                </c:pt>
                <c:pt idx="87">
                  <c:v>14.180034546428212</c:v>
                </c:pt>
                <c:pt idx="88">
                  <c:v>16.684143513661382</c:v>
                </c:pt>
                <c:pt idx="89">
                  <c:v>19.587883961799889</c:v>
                </c:pt>
                <c:pt idx="90">
                  <c:v>22.947115733375288</c:v>
                </c:pt>
                <c:pt idx="91">
                  <c:v>26.824131354194328</c:v>
                </c:pt>
                <c:pt idx="92">
                  <c:v>31.288173118406085</c:v>
                </c:pt>
                <c:pt idx="93">
                  <c:v>36.415956569070381</c:v>
                </c:pt>
                <c:pt idx="94">
                  <c:v>42.292194090564664</c:v>
                </c:pt>
                <c:pt idx="95">
                  <c:v>49.010111274325823</c:v>
                </c:pt>
                <c:pt idx="96">
                  <c:v>56.671947628214845</c:v>
                </c:pt>
                <c:pt idx="97">
                  <c:v>65.389432086470464</c:v>
                </c:pt>
                <c:pt idx="98">
                  <c:v>75.284222663045512</c:v>
                </c:pt>
                <c:pt idx="99">
                  <c:v>86.488298499872002</c:v>
                </c:pt>
                <c:pt idx="100">
                  <c:v>99.144291518355402</c:v>
                </c:pt>
                <c:pt idx="101">
                  <c:v>113.40574391395378</c:v>
                </c:pt>
                <c:pt idx="102">
                  <c:v>129.43727688459089</c:v>
                </c:pt>
                <c:pt idx="103">
                  <c:v>147.41465526571363</c:v>
                </c:pt>
                <c:pt idx="104">
                  <c:v>167.52473221829254</c:v>
                </c:pt>
                <c:pt idx="105">
                  <c:v>189.9652578009316</c:v>
                </c:pt>
                <c:pt idx="106">
                  <c:v>214.94453520143523</c:v>
                </c:pt>
                <c:pt idx="107">
                  <c:v>242.68090863400383</c:v>
                </c:pt>
                <c:pt idx="108">
                  <c:v>273.40206747273209</c:v>
                </c:pt>
                <c:pt idx="109">
                  <c:v>307.3441521115065</c:v>
                </c:pt>
                <c:pt idx="110">
                  <c:v>344.75064834938831</c:v>
                </c:pt>
                <c:pt idx="111">
                  <c:v>385.87105882503113</c:v>
                </c:pt>
                <c:pt idx="112">
                  <c:v>430.95934216815033</c:v>
                </c:pt>
                <c:pt idx="113">
                  <c:v>480.27211312918274</c:v>
                </c:pt>
                <c:pt idx="114">
                  <c:v>534.06659997130987</c:v>
                </c:pt>
                <c:pt idx="115">
                  <c:v>592.59835886269309</c:v>
                </c:pt>
                <c:pt idx="116">
                  <c:v>656.11874887407487</c:v>
                </c:pt>
                <c:pt idx="117">
                  <c:v>724.87217541587552</c:v>
                </c:pt>
                <c:pt idx="118">
                  <c:v>799.09311452575196</c:v>
                </c:pt>
                <c:pt idx="119">
                  <c:v>879.00293525469988</c:v>
                </c:pt>
                <c:pt idx="120">
                  <c:v>964.80654244441962</c:v>
                </c:pt>
                <c:pt idx="121">
                  <c:v>1056.6888673619667</c:v>
                </c:pt>
                <c:pt idx="122">
                  <c:v>1154.8112388532281</c:v>
                </c:pt>
                <c:pt idx="123">
                  <c:v>1259.3076727756536</c:v>
                </c:pt>
                <c:pt idx="124">
                  <c:v>1370.2811224572508</c:v>
                </c:pt>
                <c:pt idx="125">
                  <c:v>1487.7997375034365</c:v>
                </c:pt>
                <c:pt idx="126">
                  <c:v>1611.8931825103323</c:v>
                </c:pt>
                <c:pt idx="127">
                  <c:v>1742.5490708771115</c:v>
                </c:pt>
                <c:pt idx="128">
                  <c:v>1879.7095718967648</c:v>
                </c:pt>
                <c:pt idx="129">
                  <c:v>2023.2682514626831</c:v>
                </c:pt>
                <c:pt idx="130">
                  <c:v>2173.0672080193231</c:v>
                </c:pt>
                <c:pt idx="131">
                  <c:v>2328.8945656385167</c:v>
                </c:pt>
                <c:pt idx="132">
                  <c:v>2490.4823852736754</c:v>
                </c:pt>
                <c:pt idx="133">
                  <c:v>2657.5050532700466</c:v>
                </c:pt>
                <c:pt idx="134">
                  <c:v>2829.5782029885058</c:v>
                </c:pt>
                <c:pt idx="135">
                  <c:v>3006.2582209986499</c:v>
                </c:pt>
                <c:pt idx="136">
                  <c:v>3187.0423836284831</c:v>
                </c:pt>
                <c:pt idx="137">
                  <c:v>3371.36966280461</c:v>
                </c:pt>
                <c:pt idx="138">
                  <c:v>3558.6222321421296</c:v>
                </c:pt>
                <c:pt idx="139">
                  <c:v>3748.1276951724712</c:v>
                </c:pt>
                <c:pt idx="140">
                  <c:v>3939.1620476505082</c:v>
                </c:pt>
                <c:pt idx="141">
                  <c:v>4130.9533751017007</c:v>
                </c:pt>
                <c:pt idx="142">
                  <c:v>4322.6862753876485</c:v>
                </c:pt>
                <c:pt idx="143">
                  <c:v>4513.5069842769262</c:v>
                </c:pt>
                <c:pt idx="144">
                  <c:v>4702.5291699863728</c:v>
                </c:pt>
                <c:pt idx="145">
                  <c:v>4888.8403506198856</c:v>
                </c:pt>
                <c:pt idx="146">
                  <c:v>5071.5088767987054</c:v>
                </c:pt>
                <c:pt idx="147">
                  <c:v>5249.5914104304347</c:v>
                </c:pt>
                <c:pt idx="148">
                  <c:v>5422.1408201558452</c:v>
                </c:pt>
                <c:pt idx="149">
                  <c:v>5588.2144044904899</c:v>
                </c:pt>
                <c:pt idx="150">
                  <c:v>5746.8823454210142</c:v>
                </c:pt>
                <c:pt idx="151">
                  <c:v>5897.2362883349906</c:v>
                </c:pt>
                <c:pt idx="152">
                  <c:v>6038.397938944383</c:v>
                </c:pt>
                <c:pt idx="153">
                  <c:v>6169.52756436249</c:v>
                </c:pt>
                <c:pt idx="154">
                  <c:v>6289.8322838944414</c:v>
                </c:pt>
                <c:pt idx="155">
                  <c:v>6398.574035477196</c:v>
                </c:pt>
                <c:pt idx="156">
                  <c:v>6495.077106056402</c:v>
                </c:pt>
                <c:pt idx="157">
                  <c:v>6578.7351185873367</c:v>
                </c:pt>
                <c:pt idx="158">
                  <c:v>6649.017374675449</c:v>
                </c:pt>
                <c:pt idx="159">
                  <c:v>6705.4744600882923</c:v>
                </c:pt>
                <c:pt idx="160">
                  <c:v>6747.7430303327674</c:v>
                </c:pt>
                <c:pt idx="161">
                  <c:v>6775.5497050082558</c:v>
                </c:pt>
                <c:pt idx="162">
                  <c:v>6788.7140125492679</c:v>
                </c:pt>
                <c:pt idx="163">
                  <c:v>6787.1503409806955</c:v>
                </c:pt>
                <c:pt idx="164">
                  <c:v>6770.8688651869779</c:v>
                </c:pt>
                <c:pt idx="165">
                  <c:v>6739.9754366451116</c:v>
                </c:pt>
                <c:pt idx="166">
                  <c:v>6694.670437289541</c:v>
                </c:pt>
                <c:pt idx="167">
                  <c:v>6635.2466148795784</c:v>
                </c:pt>
                <c:pt idx="168">
                  <c:v>6562.0859325713027</c:v>
                </c:pt>
                <c:pt idx="169">
                  <c:v>6475.6554801317125</c:v>
                </c:pt>
                <c:pt idx="170">
                  <c:v>6376.502508020968</c:v>
                </c:pt>
                <c:pt idx="171">
                  <c:v>6265.2486581964667</c:v>
                </c:pt>
                <c:pt idx="172">
                  <c:v>6142.5834766927428</c:v>
                </c:pt>
                <c:pt idx="173">
                  <c:v>6009.2573026467498</c:v>
                </c:pt>
                <c:pt idx="174">
                  <c:v>5866.0736362486132</c:v>
                </c:pt>
                <c:pt idx="175">
                  <c:v>5713.8810940367866</c:v>
                </c:pt>
                <c:pt idx="176">
                  <c:v>5553.5650639138958</c:v>
                </c:pt>
                <c:pt idx="177">
                  <c:v>5386.039174189993</c:v>
                </c:pt>
                <c:pt idx="178">
                  <c:v>5212.2366909266457</c:v>
                </c:pt>
                <c:pt idx="179">
                  <c:v>5033.1019558221051</c:v>
                </c:pt>
                <c:pt idx="180">
                  <c:v>4849.5819730219064</c:v>
                </c:pt>
                <c:pt idx="181">
                  <c:v>4662.6182476390832</c:v>
                </c:pt>
                <c:pt idx="182">
                  <c:v>4473.1389715793212</c:v>
                </c:pt>
                <c:pt idx="183">
                  <c:v>4282.0516437427059</c:v>
                </c:pt>
                <c:pt idx="184">
                  <c:v>4090.23620192305</c:v>
                </c:pt>
                <c:pt idx="185">
                  <c:v>3898.5387330818235</c:v>
                </c:pt>
                <c:pt idx="186">
                  <c:v>3707.7658173150776</c:v>
                </c:pt>
                <c:pt idx="187">
                  <c:v>3518.6795490058807</c:v>
                </c:pt>
                <c:pt idx="188">
                  <c:v>3331.9932666416289</c:v>
                </c:pt>
                <c:pt idx="189">
                  <c:v>3148.3680108275153</c:v>
                </c:pt>
                <c:pt idx="190">
                  <c:v>2968.4097181924635</c:v>
                </c:pt>
                <c:pt idx="191">
                  <c:v>2792.6671477318823</c:v>
                </c:pt>
                <c:pt idx="192">
                  <c:v>2621.6305254489012</c:v>
                </c:pt>
                <c:pt idx="193">
                  <c:v>2455.7308833965085</c:v>
                </c:pt>
                <c:pt idx="194">
                  <c:v>2295.3400603753435</c:v>
                </c:pt>
                <c:pt idx="195">
                  <c:v>2140.7713238129504</c:v>
                </c:pt>
                <c:pt idx="196">
                  <c:v>1992.2805657207632</c:v>
                </c:pt>
                <c:pt idx="197">
                  <c:v>1850.0680202453855</c:v>
                </c:pt>
                <c:pt idx="198">
                  <c:v>1714.2804461650032</c:v>
                </c:pt>
                <c:pt idx="199">
                  <c:v>1585.0137147322716</c:v>
                </c:pt>
                <c:pt idx="200">
                  <c:v>1462.315741549917</c:v>
                </c:pt>
                <c:pt idx="201">
                  <c:v>1346.1897005525191</c:v>
                </c:pt>
                <c:pt idx="202">
                  <c:v>1236.5974586668328</c:v>
                </c:pt>
                <c:pt idx="203">
                  <c:v>1133.4631711941684</c:v>
                </c:pt>
                <c:pt idx="204">
                  <c:v>1036.6769803049215</c:v>
                </c:pt>
                <c:pt idx="205">
                  <c:v>946.09876217952683</c:v>
                </c:pt>
                <c:pt idx="206">
                  <c:v>861.56187208972767</c:v>
                </c:pt>
                <c:pt idx="207">
                  <c:v>782.87684102777268</c:v>
                </c:pt>
                <c:pt idx="208">
                  <c:v>709.83498219521766</c:v>
                </c:pt>
                <c:pt idx="209">
                  <c:v>642.21187064196306</c:v>
                </c:pt>
                <c:pt idx="210">
                  <c:v>579.77066449699919</c:v>
                </c:pt>
                <c:pt idx="211">
                  <c:v>522.26524144367829</c:v>
                </c:pt>
                <c:pt idx="212">
                  <c:v>469.44312920629443</c:v>
                </c:pt>
                <c:pt idx="213">
                  <c:v>421.04821386426414</c:v>
                </c:pt>
                <c:pt idx="214">
                  <c:v>376.82321457338293</c:v>
                </c:pt>
                <c:pt idx="215">
                  <c:v>336.51191778641027</c:v>
                </c:pt>
                <c:pt idx="216">
                  <c:v>299.86116822120567</c:v>
                </c:pt>
                <c:pt idx="217">
                  <c:v>266.62261760972183</c:v>
                </c:pt>
                <c:pt idx="218">
                  <c:v>236.55423561909163</c:v>
                </c:pt>
                <c:pt idx="219">
                  <c:v>209.42159027385193</c:v>
                </c:pt>
                <c:pt idx="220">
                  <c:v>184.99890770249098</c:v>
                </c:pt>
                <c:pt idx="221">
                  <c:v>163.0699230873804</c:v>
                </c:pt>
                <c:pt idx="222">
                  <c:v>143.42853633402942</c:v>
                </c:pt>
                <c:pt idx="223">
                  <c:v>125.87928719664413</c:v>
                </c:pt>
                <c:pt idx="224">
                  <c:v>110.23766544235026</c:v>
                </c:pt>
                <c:pt idx="225">
                  <c:v>96.330272125738489</c:v>
                </c:pt>
                <c:pt idx="226">
                  <c:v>83.994848213926602</c:v>
                </c:pt>
                <c:pt idx="227">
                  <c:v>73.080186690527341</c:v>
                </c:pt>
                <c:pt idx="228">
                  <c:v>63.445943903125283</c:v>
                </c:pt>
                <c:pt idx="229">
                  <c:v>54.962365349624669</c:v>
                </c:pt>
                <c:pt idx="230">
                  <c:v>47.509940355433542</c:v>
                </c:pt>
                <c:pt idx="231">
                  <c:v>40.97899921313924</c:v>
                </c:pt>
                <c:pt idx="232">
                  <c:v>35.269265374543842</c:v>
                </c:pt>
                <c:pt idx="233">
                  <c:v>30.28937423259104</c:v>
                </c:pt>
                <c:pt idx="234">
                  <c:v>25.956368931797009</c:v>
                </c:pt>
                <c:pt idx="235">
                  <c:v>22.195182537562552</c:v>
                </c:pt>
                <c:pt idx="236">
                  <c:v>18.938114786173813</c:v>
                </c:pt>
                <c:pt idx="237">
                  <c:v>16.124310557660472</c:v>
                </c:pt>
                <c:pt idx="238">
                  <c:v>13.699246174196881</c:v>
                </c:pt>
                <c:pt idx="239">
                  <c:v>11.614228642735826</c:v>
                </c:pt>
                <c:pt idx="240">
                  <c:v>9.8259120401242512</c:v>
                </c:pt>
                <c:pt idx="241">
                  <c:v>8.2958343912239414</c:v>
                </c:pt>
                <c:pt idx="242">
                  <c:v>6.9899776191131888</c:v>
                </c:pt>
                <c:pt idx="243">
                  <c:v>5.8783524541260963</c:v>
                </c:pt>
                <c:pt idx="244">
                  <c:v>4.9346095762852684</c:v>
                </c:pt>
                <c:pt idx="245">
                  <c:v>4.1356777316279114</c:v>
                </c:pt>
                <c:pt idx="246">
                  <c:v>3.4614291053563728</c:v>
                </c:pt>
                <c:pt idx="247">
                  <c:v>2.894371849405589</c:v>
                </c:pt>
                <c:pt idx="248">
                  <c:v>2.4193693444835587</c:v>
                </c:pt>
                <c:pt idx="249">
                  <c:v>2.023385521831393</c:v>
                </c:pt>
                <c:pt idx="250">
                  <c:v>1.6952553717695602</c:v>
                </c:pt>
                <c:pt idx="251">
                  <c:v>1.4254796189201158</c:v>
                </c:pt>
                <c:pt idx="252">
                  <c:v>1.2060424414226958</c:v>
                </c:pt>
                <c:pt idx="253">
                  <c:v>1.0302510474254571</c:v>
                </c:pt>
                <c:pt idx="254">
                  <c:v>0.89259589063366673</c:v>
                </c:pt>
                <c:pt idx="255">
                  <c:v>0.78863030184932137</c:v>
                </c:pt>
                <c:pt idx="256">
                  <c:v>0.71486832954302859</c:v>
                </c:pt>
                <c:pt idx="257">
                  <c:v>0.66869961457163729</c:v>
                </c:pt>
                <c:pt idx="258">
                  <c:v>0.64832016689380756</c:v>
                </c:pt>
                <c:pt idx="259">
                  <c:v>0.65267796123441291</c:v>
                </c:pt>
                <c:pt idx="260">
                  <c:v>0.68143231979540364</c:v>
                </c:pt>
                <c:pt idx="261">
                  <c:v>0.73492609954538979</c:v>
                </c:pt>
                <c:pt idx="262">
                  <c:v>0.81416974592927316</c:v>
                </c:pt>
                <c:pt idx="263">
                  <c:v>0.92083631104013164</c:v>
                </c:pt>
                <c:pt idx="264">
                  <c:v>1.0572665597875357</c:v>
                </c:pt>
                <c:pt idx="265">
                  <c:v>1.2264833002340527</c:v>
                </c:pt>
                <c:pt idx="266">
                  <c:v>1.4322140722713068</c:v>
                </c:pt>
                <c:pt idx="267">
                  <c:v>1.6789213109357786</c:v>
                </c:pt>
                <c:pt idx="268">
                  <c:v>1.9718390660335787</c:v>
                </c:pt>
                <c:pt idx="269">
                  <c:v>2.3170153080369014</c:v>
                </c:pt>
                <c:pt idx="270">
                  <c:v>2.7213587816398475</c:v>
                </c:pt>
                <c:pt idx="271">
                  <c:v>3.1926892835234515</c:v>
                </c:pt>
                <c:pt idx="272">
                  <c:v>3.7397901412359342</c:v>
                </c:pt>
                <c:pt idx="273">
                  <c:v>4.37246155736735</c:v>
                </c:pt>
                <c:pt idx="274">
                  <c:v>5.1015733599740027</c:v>
                </c:pt>
                <c:pt idx="275">
                  <c:v>5.9391155696691849</c:v>
                </c:pt>
                <c:pt idx="276">
                  <c:v>6.8982450596233269</c:v>
                </c:pt>
                <c:pt idx="277">
                  <c:v>7.9933264510978557</c:v>
                </c:pt>
                <c:pt idx="278">
                  <c:v>9.2399652600104165</c:v>
                </c:pt>
                <c:pt idx="279">
                  <c:v>10.655031193239353</c:v>
                </c:pt>
                <c:pt idx="280">
                  <c:v>12.256669394745439</c:v>
                </c:pt>
                <c:pt idx="281">
                  <c:v>14.064297366226805</c:v>
                </c:pt>
                <c:pt idx="282">
                  <c:v>16.098585242385212</c:v>
                </c:pt>
                <c:pt idx="283">
                  <c:v>18.381417092997619</c:v>
                </c:pt>
                <c:pt idx="284">
                  <c:v>20.935830960518953</c:v>
                </c:pt>
                <c:pt idx="285">
                  <c:v>23.785935428474531</c:v>
                </c:pt>
                <c:pt idx="286">
                  <c:v>26.956800658926014</c:v>
                </c:pt>
                <c:pt idx="287">
                  <c:v>30.474322042356984</c:v>
                </c:pt>
                <c:pt idx="288">
                  <c:v>34.365054873754374</c:v>
                </c:pt>
                <c:pt idx="289">
                  <c:v>38.656018809274066</c:v>
                </c:pt>
                <c:pt idx="290">
                  <c:v>43.374471268812407</c:v>
                </c:pt>
                <c:pt idx="291">
                  <c:v>48.547649431987644</c:v>
                </c:pt>
                <c:pt idx="292">
                  <c:v>54.202481026964989</c:v>
                </c:pt>
                <c:pt idx="293">
                  <c:v>60.365264727592624</c:v>
                </c:pt>
                <c:pt idx="294">
                  <c:v>67.061321650995779</c:v>
                </c:pt>
                <c:pt idx="295">
                  <c:v>74.314620173950487</c:v>
                </c:pt>
                <c:pt idx="296">
                  <c:v>82.14737705262894</c:v>
                </c:pt>
                <c:pt idx="297">
                  <c:v>90.579638623749929</c:v>
                </c:pt>
                <c:pt idx="298">
                  <c:v>99.628846669114523</c:v>
                </c:pt>
                <c:pt idx="299">
                  <c:v>109.30939432093075</c:v>
                </c:pt>
                <c:pt idx="300">
                  <c:v>119.63217816177094</c:v>
                </c:pt>
                <c:pt idx="301">
                  <c:v>130.60415339295827</c:v>
                </c:pt>
                <c:pt idx="302">
                  <c:v>142.22789960487177</c:v>
                </c:pt>
                <c:pt idx="303">
                  <c:v>154.50120524669572</c:v>
                </c:pt>
                <c:pt idx="304">
                  <c:v>167.41667934631641</c:v>
                </c:pt>
                <c:pt idx="305">
                  <c:v>180.96139934564897</c:v>
                </c:pt>
                <c:pt idx="306">
                  <c:v>195.11660407878486</c:v>
                </c:pt>
                <c:pt idx="307">
                  <c:v>209.85744090460113</c:v>
                </c:pt>
                <c:pt idx="308">
                  <c:v>225.1527757994113</c:v>
                </c:pt>
                <c:pt idx="309">
                  <c:v>240.96507480639016</c:v>
                </c:pt>
                <c:pt idx="310">
                  <c:v>257.2503646124843</c:v>
                </c:pt>
                <c:pt idx="311">
                  <c:v>273.95827918395935</c:v>
                </c:pt>
                <c:pt idx="312">
                  <c:v>291.0321983304039</c:v>
                </c:pt>
                <c:pt idx="313">
                  <c:v>308.40948279424202</c:v>
                </c:pt>
                <c:pt idx="314">
                  <c:v>326.02180899005032</c:v>
                </c:pt>
                <c:pt idx="315">
                  <c:v>343.79560485611159</c:v>
                </c:pt>
                <c:pt idx="316">
                  <c:v>361.65258646201357</c:v>
                </c:pt>
                <c:pt idx="317">
                  <c:v>379.51039305937189</c:v>
                </c:pt>
                <c:pt idx="318">
                  <c:v>397.28331620748827</c:v>
                </c:pt>
                <c:pt idx="319">
                  <c:v>414.88311649062632</c:v>
                </c:pt>
                <c:pt idx="320">
                  <c:v>432.21991920866253</c:v>
                </c:pt>
                <c:pt idx="321">
                  <c:v>449.20317831397904</c:v>
                </c:pt>
                <c:pt idx="322">
                  <c:v>465.74269585126837</c:v>
                </c:pt>
                <c:pt idx="323">
                  <c:v>481.74968225196949</c:v>
                </c:pt>
                <c:pt idx="324">
                  <c:v>497.13784113178662</c:v>
                </c:pt>
                <c:pt idx="325">
                  <c:v>511.82446076387629</c:v>
                </c:pt>
                <c:pt idx="326">
                  <c:v>525.73149321674623</c:v>
                </c:pt>
                <c:pt idx="327">
                  <c:v>538.78660129388629</c:v>
                </c:pt>
                <c:pt idx="328">
                  <c:v>550.92415294430623</c:v>
                </c:pt>
                <c:pt idx="329">
                  <c:v>562.08614275836169</c:v>
                </c:pt>
                <c:pt idx="330">
                  <c:v>572.22302055740374</c:v>
                </c:pt>
                <c:pt idx="331">
                  <c:v>581.29440794986851</c:v>
                </c:pt>
                <c:pt idx="332">
                  <c:v>589.26968506865205</c:v>
                </c:pt>
                <c:pt idx="333">
                  <c:v>596.12843153194672</c:v>
                </c:pt>
                <c:pt idx="334">
                  <c:v>601.86070796423451</c:v>
                </c:pt>
                <c:pt idx="335">
                  <c:v>606.46716715553089</c:v>
                </c:pt>
                <c:pt idx="336">
                  <c:v>609.95898708637344</c:v>
                </c:pt>
                <c:pt idx="337">
                  <c:v>612.35762155031273</c:v>
                </c:pt>
                <c:pt idx="338">
                  <c:v>613.69436790303735</c:v>
                </c:pt>
                <c:pt idx="339">
                  <c:v>614.00975547665803</c:v>
                </c:pt>
                <c:pt idx="340">
                  <c:v>613.35276233186971</c:v>
                </c:pt>
                <c:pt idx="341">
                  <c:v>611.77987217909356</c:v>
                </c:pt>
                <c:pt idx="342">
                  <c:v>609.35398737440971</c:v>
                </c:pt>
                <c:pt idx="343">
                  <c:v>606.14321777515556</c:v>
                </c:pt>
                <c:pt idx="344">
                  <c:v>602.21956880486744</c:v>
                </c:pt>
                <c:pt idx="345">
                  <c:v>597.65755521682888</c:v>
                </c:pt>
                <c:pt idx="346">
                  <c:v>592.53276964605152</c:v>
                </c:pt>
                <c:pt idx="347">
                  <c:v>586.92043700189731</c:v>
                </c:pt>
                <c:pt idx="348">
                  <c:v>580.89398698711932</c:v>
                </c:pt>
                <c:pt idx="349">
                  <c:v>574.52367746372158</c:v>
                </c:pt>
                <c:pt idx="350">
                  <c:v>567.87530096674243</c:v>
                </c:pt>
                <c:pt idx="351">
                  <c:v>561.00900536832035</c:v>
                </c:pt>
                <c:pt idx="352">
                  <c:v>553.97825751236064</c:v>
                </c:pt>
                <c:pt idx="353">
                  <c:v>546.82897560038577</c:v>
                </c:pt>
                <c:pt idx="354">
                  <c:v>539.59885226908762</c:v>
                </c:pt>
                <c:pt idx="355">
                  <c:v>532.31688573962697</c:v>
                </c:pt>
                <c:pt idx="356">
                  <c:v>525.00313125318803</c:v>
                </c:pt>
                <c:pt idx="357">
                  <c:v>517.66867937099232</c:v>
                </c:pt>
                <c:pt idx="358">
                  <c:v>510.31586176793974</c:v>
                </c:pt>
                <c:pt idx="359">
                  <c:v>502.93867906473173</c:v>
                </c:pt>
                <c:pt idx="360">
                  <c:v>495.52343920562743</c:v>
                </c:pt>
                <c:pt idx="361">
                  <c:v>488.0495890928164</c:v>
                </c:pt>
                <c:pt idx="362">
                  <c:v>480.49071681978728</c:v>
                </c:pt>
                <c:pt idx="363">
                  <c:v>472.81569708422916</c:v>
                </c:pt>
                <c:pt idx="364">
                  <c:v>464.9899483697854</c:v>
                </c:pt>
                <c:pt idx="365">
                  <c:v>456.9767674055513</c:v>
                </c:pt>
                <c:pt idx="366">
                  <c:v>448.73870434524974</c:v>
                </c:pt>
                <c:pt idx="367">
                  <c:v>440.23894114536955</c:v>
                </c:pt>
                <c:pt idx="368">
                  <c:v>431.44263578512493</c:v>
                </c:pt>
                <c:pt idx="369">
                  <c:v>422.31819627106279</c:v>
                </c:pt>
                <c:pt idx="370">
                  <c:v>412.83845075710553</c:v>
                </c:pt>
                <c:pt idx="371">
                  <c:v>402.98168351019655</c:v>
                </c:pt>
                <c:pt idx="372">
                  <c:v>392.73251073982004</c:v>
                </c:pt>
                <c:pt idx="373">
                  <c:v>382.08257534205018</c:v>
                </c:pt>
                <c:pt idx="374">
                  <c:v>371.03104520711202</c:v>
                </c:pt>
                <c:pt idx="375">
                  <c:v>359.58490570882452</c:v>
                </c:pt>
                <c:pt idx="376">
                  <c:v>347.75904313265033</c:v>
                </c:pt>
                <c:pt idx="377">
                  <c:v>335.57612189139081</c:v>
                </c:pt>
                <c:pt idx="378">
                  <c:v>323.06626422618984</c:v>
                </c:pt>
                <c:pt idx="379">
                  <c:v>310.26654650141376</c:v>
                </c:pt>
                <c:pt idx="380">
                  <c:v>297.2203310048381</c:v>
                </c:pt>
                <c:pt idx="381">
                  <c:v>283.97645622056024</c:v>
                </c:pt>
                <c:pt idx="382">
                  <c:v>270.58831173261314</c:v>
                </c:pt>
                <c:pt idx="383">
                  <c:v>257.11282617334791</c:v>
                </c:pt>
                <c:pt idx="384">
                  <c:v>243.60939790910072</c:v>
                </c:pt>
                <c:pt idx="385">
                  <c:v>230.13879845495481</c:v>
                </c:pt>
                <c:pt idx="386">
                  <c:v>216.76207796740522</c:v>
                </c:pt>
                <c:pt idx="387">
                  <c:v>203.53950064708002</c:v>
                </c:pt>
                <c:pt idx="388">
                  <c:v>190.52953557690034</c:v>
                </c:pt>
                <c:pt idx="389">
                  <c:v>177.78792556996297</c:v>
                </c:pt>
                <c:pt idx="390">
                  <c:v>165.36685311488529</c:v>
                </c:pt>
                <c:pt idx="391">
                  <c:v>153.31421865375671</c:v>
                </c:pt>
                <c:pt idx="392">
                  <c:v>141.67304235177488</c:v>
                </c:pt>
                <c:pt idx="393">
                  <c:v>130.4809963766329</c:v>
                </c:pt>
                <c:pt idx="394">
                  <c:v>119.77007063623867</c:v>
                </c:pt>
                <c:pt idx="395">
                  <c:v>109.56637106340719</c:v>
                </c:pt>
                <c:pt idx="396">
                  <c:v>99.89004599511847</c:v>
                </c:pt>
                <c:pt idx="397">
                  <c:v>90.755333065457648</c:v>
                </c:pt>
                <c:pt idx="398">
                  <c:v>82.170716389537674</c:v>
                </c:pt>
                <c:pt idx="399">
                  <c:v>74.139181701971822</c:v>
                </c:pt>
                <c:pt idx="400">
                  <c:v>66.658555557451749</c:v>
                </c:pt>
                <c:pt idx="401">
                  <c:v>59.721913700548406</c:v>
                </c:pt>
                <c:pt idx="402">
                  <c:v>53.31804324862965</c:v>
                </c:pt>
                <c:pt idx="403">
                  <c:v>47.43194337163888</c:v>
                </c:pt>
                <c:pt idx="404">
                  <c:v>42.045349640093754</c:v>
                </c:pt>
                <c:pt idx="405">
                  <c:v>37.1372680901802</c:v>
                </c:pt>
                <c:pt idx="406">
                  <c:v>32.684506249892273</c:v>
                </c:pt>
                <c:pt idx="407">
                  <c:v>28.662189809747144</c:v>
                </c:pt>
                <c:pt idx="408">
                  <c:v>25.044255232347599</c:v>
                </c:pt>
                <c:pt idx="409">
                  <c:v>21.803910304869021</c:v>
                </c:pt>
                <c:pt idx="410">
                  <c:v>18.91405637718259</c:v>
                </c:pt>
                <c:pt idx="411">
                  <c:v>16.347667742926021</c:v>
                </c:pt>
                <c:pt idx="412">
                  <c:v>14.078125251244735</c:v>
                </c:pt>
                <c:pt idx="413">
                  <c:v>12.079502746933532</c:v>
                </c:pt>
                <c:pt idx="414">
                  <c:v>10.326806290736561</c:v>
                </c:pt>
                <c:pt idx="415">
                  <c:v>8.7961672883932014</c:v>
                </c:pt>
                <c:pt idx="416">
                  <c:v>7.4649916418842999</c:v>
                </c:pt>
                <c:pt idx="417">
                  <c:v>6.3120678257207867</c:v>
                </c:pt>
                <c:pt idx="418">
                  <c:v>5.3176373869354574</c:v>
                </c:pt>
                <c:pt idx="419">
                  <c:v>4.4634317790147371</c:v>
                </c:pt>
                <c:pt idx="420">
                  <c:v>3.7326796818900347</c:v>
                </c:pt>
                <c:pt idx="421">
                  <c:v>3.1100890496618501</c:v>
                </c:pt>
                <c:pt idx="422">
                  <c:v>2.5818080861477117</c:v>
                </c:pt>
                <c:pt idx="423">
                  <c:v>2.1353691970804189</c:v>
                </c:pt>
                <c:pt idx="424">
                  <c:v>1.7596197291385232</c:v>
                </c:pt>
                <c:pt idx="425">
                  <c:v>1.4446430017167904</c:v>
                </c:pt>
                <c:pt idx="426">
                  <c:v>1.1816727874468698</c:v>
                </c:pt>
                <c:pt idx="427">
                  <c:v>0.96300402070771196</c:v>
                </c:pt>
                <c:pt idx="428">
                  <c:v>0.7819021257382559</c:v>
                </c:pt>
                <c:pt idx="429">
                  <c:v>0.63251297130234563</c:v>
                </c:pt>
                <c:pt idx="430">
                  <c:v>0.5097750884172938</c:v>
                </c:pt>
                <c:pt idx="431">
                  <c:v>0.40933544013773721</c:v>
                </c:pt>
                <c:pt idx="432">
                  <c:v>0.32746971404326147</c:v>
                </c:pt>
                <c:pt idx="433">
                  <c:v>0.26100782334532857</c:v>
                </c:pt>
                <c:pt idx="434">
                  <c:v>0.20726505336658743</c:v>
                </c:pt>
                <c:pt idx="435">
                  <c:v>0.16397907741261419</c:v>
                </c:pt>
                <c:pt idx="436">
                  <c:v>0.12925288893424608</c:v>
                </c:pt>
                <c:pt idx="437">
                  <c:v>0.10150355365437873</c:v>
                </c:pt>
                <c:pt idx="438">
                  <c:v>7.941657343734855E-2</c:v>
                </c:pt>
                <c:pt idx="439">
                  <c:v>6.1905570080587426E-2</c:v>
                </c:pt>
                <c:pt idx="440">
                  <c:v>4.8076938518444676E-2</c:v>
                </c:pt>
                <c:pt idx="441">
                  <c:v>3.7199081665934344E-2</c:v>
                </c:pt>
                <c:pt idx="442">
                  <c:v>2.8675819844736931E-2</c:v>
                </c:pt>
                <c:pt idx="443">
                  <c:v>2.2023563111801512E-2</c:v>
                </c:pt>
                <c:pt idx="444">
                  <c:v>1.6851841796655765E-2</c:v>
                </c:pt>
                <c:pt idx="445">
                  <c:v>1.2846806371127005E-2</c:v>
                </c:pt>
                <c:pt idx="446">
                  <c:v>9.7573299879403896E-3</c:v>
                </c:pt>
                <c:pt idx="447">
                  <c:v>7.3833735383265712E-3</c:v>
                </c:pt>
                <c:pt idx="448">
                  <c:v>5.56630213548293E-3</c:v>
                </c:pt>
                <c:pt idx="449">
                  <c:v>4.1808721028681155E-3</c:v>
                </c:pt>
                <c:pt idx="450">
                  <c:v>3.1286377009597352E-3</c:v>
                </c:pt>
                <c:pt idx="451">
                  <c:v>2.332556102072308E-3</c:v>
                </c:pt>
                <c:pt idx="452">
                  <c:v>1.7325968935927815E-3</c:v>
                </c:pt>
                <c:pt idx="453">
                  <c:v>1.2821882290632251E-3</c:v>
                </c:pt>
                <c:pt idx="454">
                  <c:v>9.4535539378427476E-4</c:v>
                </c:pt>
                <c:pt idx="455">
                  <c:v>6.9442888281891733E-4</c:v>
                </c:pt>
                <c:pt idx="456">
                  <c:v>5.0821808254711016E-4</c:v>
                </c:pt>
                <c:pt idx="457">
                  <c:v>3.7056336235946716E-4</c:v>
                </c:pt>
                <c:pt idx="458">
                  <c:v>2.6919393588885137E-4</c:v>
                </c:pt>
                <c:pt idx="459">
                  <c:v>1.9483139548140556E-4</c:v>
                </c:pt>
                <c:pt idx="460">
                  <c:v>1.4048953599257475E-4</c:v>
                </c:pt>
                <c:pt idx="461">
                  <c:v>1.0093015191533923E-4</c:v>
                </c:pt>
                <c:pt idx="462">
                  <c:v>7.2242103892326712E-5</c:v>
                </c:pt>
                <c:pt idx="463">
                  <c:v>5.1517289948006836E-5</c:v>
                </c:pt>
                <c:pt idx="464">
                  <c:v>3.6602396030314702E-5</c:v>
                </c:pt>
                <c:pt idx="465">
                  <c:v>2.5909598913281747E-5</c:v>
                </c:pt>
                <c:pt idx="466">
                  <c:v>1.8272896274472399E-5</c:v>
                </c:pt>
                <c:pt idx="467">
                  <c:v>1.2839572005400945E-5</c:v>
                </c:pt>
                <c:pt idx="468">
                  <c:v>8.9885819808029602E-6</c:v>
                </c:pt>
                <c:pt idx="469">
                  <c:v>6.2694639443397851E-6</c:v>
                </c:pt>
                <c:pt idx="470">
                  <c:v>4.3568181429200153E-6</c:v>
                </c:pt>
                <c:pt idx="471">
                  <c:v>3.0165433505303821E-6</c:v>
                </c:pt>
                <c:pt idx="472">
                  <c:v>2.0809050205657747E-6</c:v>
                </c:pt>
                <c:pt idx="473">
                  <c:v>1.4302075116014854E-6</c:v>
                </c:pt>
                <c:pt idx="474">
                  <c:v>9.7938096767648306E-7</c:v>
                </c:pt>
                <c:pt idx="475">
                  <c:v>6.6820839014325281E-7</c:v>
                </c:pt>
                <c:pt idx="476">
                  <c:v>4.5423632560379487E-7</c:v>
                </c:pt>
                <c:pt idx="477">
                  <c:v>3.0765478010632466E-7</c:v>
                </c:pt>
                <c:pt idx="478">
                  <c:v>2.0761547899769201E-7</c:v>
                </c:pt>
                <c:pt idx="479">
                  <c:v>1.3959589694983892E-7</c:v>
                </c:pt>
                <c:pt idx="480">
                  <c:v>9.3520167671777519E-8</c:v>
                </c:pt>
                <c:pt idx="481">
                  <c:v>6.2425307924222934E-8</c:v>
                </c:pt>
                <c:pt idx="482">
                  <c:v>4.1518559449298679E-8</c:v>
                </c:pt>
                <c:pt idx="483">
                  <c:v>2.751399832762884E-8</c:v>
                </c:pt>
                <c:pt idx="484">
                  <c:v>1.816766018233149E-8</c:v>
                </c:pt>
                <c:pt idx="485">
                  <c:v>1.1953154488415532E-8</c:v>
                </c:pt>
                <c:pt idx="486">
                  <c:v>7.8362646236905783E-9</c:v>
                </c:pt>
                <c:pt idx="487">
                  <c:v>5.1189855401823411E-9</c:v>
                </c:pt>
                <c:pt idx="488">
                  <c:v>3.3320588612215469E-9</c:v>
                </c:pt>
                <c:pt idx="489">
                  <c:v>2.1612330947128718E-9</c:v>
                </c:pt>
                <c:pt idx="490">
                  <c:v>1.3968749938870291E-9</c:v>
                </c:pt>
                <c:pt idx="491">
                  <c:v>8.9967966105636783E-10</c:v>
                </c:pt>
                <c:pt idx="492">
                  <c:v>5.7743195521865172E-10</c:v>
                </c:pt>
                <c:pt idx="493">
                  <c:v>3.6932198150233841E-10</c:v>
                </c:pt>
                <c:pt idx="494">
                  <c:v>2.3540226258458013E-10</c:v>
                </c:pt>
                <c:pt idx="495">
                  <c:v>1.4952983041551949E-10</c:v>
                </c:pt>
                <c:pt idx="496">
                  <c:v>9.4660405049547725E-11</c:v>
                </c:pt>
                <c:pt idx="497">
                  <c:v>5.9723441900007394E-11</c:v>
                </c:pt>
                <c:pt idx="498">
                  <c:v>3.7555284051181215E-11</c:v>
                </c:pt>
                <c:pt idx="499">
                  <c:v>2.3537594885482322E-11</c:v>
                </c:pt>
                <c:pt idx="500">
                  <c:v>1.4703961098039392E-11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696.06147723742947</c:v>
                </c:pt>
                <c:pt idx="1">
                  <c:v>696.01147723742952</c:v>
                </c:pt>
                <c:pt idx="2">
                  <c:v>695.96147723742956</c:v>
                </c:pt>
                <c:pt idx="3">
                  <c:v>695.91147723742961</c:v>
                </c:pt>
                <c:pt idx="4">
                  <c:v>695.86147723742943</c:v>
                </c:pt>
                <c:pt idx="5">
                  <c:v>695.81147723742947</c:v>
                </c:pt>
                <c:pt idx="6">
                  <c:v>695.76147723742952</c:v>
                </c:pt>
                <c:pt idx="7">
                  <c:v>695.71147723742956</c:v>
                </c:pt>
                <c:pt idx="8">
                  <c:v>695.66147723742961</c:v>
                </c:pt>
                <c:pt idx="9">
                  <c:v>695.61147723742943</c:v>
                </c:pt>
                <c:pt idx="10">
                  <c:v>695.56147723742947</c:v>
                </c:pt>
                <c:pt idx="11">
                  <c:v>695.51147723743043</c:v>
                </c:pt>
                <c:pt idx="12">
                  <c:v>695.46147723743047</c:v>
                </c:pt>
                <c:pt idx="13">
                  <c:v>695.41147723743052</c:v>
                </c:pt>
                <c:pt idx="14">
                  <c:v>695.36147723743056</c:v>
                </c:pt>
                <c:pt idx="15">
                  <c:v>695.31147723743061</c:v>
                </c:pt>
                <c:pt idx="16">
                  <c:v>695.26147723743043</c:v>
                </c:pt>
                <c:pt idx="17">
                  <c:v>695.21147723743047</c:v>
                </c:pt>
                <c:pt idx="18">
                  <c:v>695.16147723743052</c:v>
                </c:pt>
                <c:pt idx="19">
                  <c:v>695.11147723743056</c:v>
                </c:pt>
                <c:pt idx="20">
                  <c:v>695.06147723743061</c:v>
                </c:pt>
                <c:pt idx="21">
                  <c:v>695.01147723743043</c:v>
                </c:pt>
                <c:pt idx="22">
                  <c:v>694.96147723743047</c:v>
                </c:pt>
                <c:pt idx="23">
                  <c:v>694.91147723743052</c:v>
                </c:pt>
                <c:pt idx="24">
                  <c:v>694.86147723743056</c:v>
                </c:pt>
                <c:pt idx="25">
                  <c:v>694.81147723743061</c:v>
                </c:pt>
                <c:pt idx="26">
                  <c:v>694.76147723743043</c:v>
                </c:pt>
                <c:pt idx="27">
                  <c:v>694.71147723743047</c:v>
                </c:pt>
                <c:pt idx="28">
                  <c:v>694.66147723743052</c:v>
                </c:pt>
                <c:pt idx="29">
                  <c:v>694.61147723743056</c:v>
                </c:pt>
                <c:pt idx="30">
                  <c:v>694.56147723743061</c:v>
                </c:pt>
                <c:pt idx="31">
                  <c:v>694.51147723743043</c:v>
                </c:pt>
                <c:pt idx="32">
                  <c:v>694.46147723743047</c:v>
                </c:pt>
                <c:pt idx="33">
                  <c:v>694.41147723743143</c:v>
                </c:pt>
                <c:pt idx="34">
                  <c:v>694.36147723743147</c:v>
                </c:pt>
                <c:pt idx="35">
                  <c:v>694.31147723743152</c:v>
                </c:pt>
                <c:pt idx="36">
                  <c:v>694.26147723743156</c:v>
                </c:pt>
                <c:pt idx="37">
                  <c:v>694.21147723743161</c:v>
                </c:pt>
                <c:pt idx="38">
                  <c:v>694.16147723743143</c:v>
                </c:pt>
                <c:pt idx="39">
                  <c:v>694.11147723743147</c:v>
                </c:pt>
                <c:pt idx="40">
                  <c:v>694.06147723743152</c:v>
                </c:pt>
                <c:pt idx="41">
                  <c:v>694.01147723743156</c:v>
                </c:pt>
                <c:pt idx="42">
                  <c:v>693.96147723743161</c:v>
                </c:pt>
                <c:pt idx="43">
                  <c:v>693.91147723743143</c:v>
                </c:pt>
                <c:pt idx="44">
                  <c:v>693.86147723743147</c:v>
                </c:pt>
                <c:pt idx="45">
                  <c:v>693.81147723743152</c:v>
                </c:pt>
                <c:pt idx="46">
                  <c:v>693.76147723743156</c:v>
                </c:pt>
                <c:pt idx="47">
                  <c:v>693.71147723743161</c:v>
                </c:pt>
                <c:pt idx="48">
                  <c:v>693.66147723743143</c:v>
                </c:pt>
                <c:pt idx="49">
                  <c:v>693.61147723743147</c:v>
                </c:pt>
                <c:pt idx="50">
                  <c:v>693.56147723743152</c:v>
                </c:pt>
                <c:pt idx="51">
                  <c:v>693.51147723743156</c:v>
                </c:pt>
                <c:pt idx="52">
                  <c:v>693.46147723743161</c:v>
                </c:pt>
                <c:pt idx="53">
                  <c:v>693.41147723743143</c:v>
                </c:pt>
                <c:pt idx="54">
                  <c:v>693.36147723743147</c:v>
                </c:pt>
                <c:pt idx="55">
                  <c:v>693.31147723743243</c:v>
                </c:pt>
                <c:pt idx="56">
                  <c:v>693.26147723743247</c:v>
                </c:pt>
                <c:pt idx="57">
                  <c:v>693.21147723743252</c:v>
                </c:pt>
                <c:pt idx="58">
                  <c:v>693.16147723743256</c:v>
                </c:pt>
                <c:pt idx="59">
                  <c:v>693.11147723743261</c:v>
                </c:pt>
                <c:pt idx="60">
                  <c:v>693.06147723743243</c:v>
                </c:pt>
                <c:pt idx="61">
                  <c:v>693.01147723743247</c:v>
                </c:pt>
                <c:pt idx="62">
                  <c:v>692.96147723743252</c:v>
                </c:pt>
                <c:pt idx="63">
                  <c:v>692.91147723743256</c:v>
                </c:pt>
                <c:pt idx="64">
                  <c:v>692.86147723743261</c:v>
                </c:pt>
                <c:pt idx="65">
                  <c:v>692.81147723743243</c:v>
                </c:pt>
                <c:pt idx="66">
                  <c:v>692.76147723743247</c:v>
                </c:pt>
                <c:pt idx="67">
                  <c:v>692.71147723743252</c:v>
                </c:pt>
                <c:pt idx="68">
                  <c:v>692.66147723743256</c:v>
                </c:pt>
                <c:pt idx="69">
                  <c:v>692.61147723743261</c:v>
                </c:pt>
                <c:pt idx="70">
                  <c:v>692.56147723743243</c:v>
                </c:pt>
                <c:pt idx="71">
                  <c:v>692.51147723743247</c:v>
                </c:pt>
                <c:pt idx="72">
                  <c:v>692.46147723743252</c:v>
                </c:pt>
                <c:pt idx="73">
                  <c:v>692.41147723743256</c:v>
                </c:pt>
                <c:pt idx="74">
                  <c:v>692.36147723743261</c:v>
                </c:pt>
                <c:pt idx="75">
                  <c:v>692.31147723743243</c:v>
                </c:pt>
                <c:pt idx="76">
                  <c:v>692.26147723743247</c:v>
                </c:pt>
                <c:pt idx="77">
                  <c:v>692.21147723743343</c:v>
                </c:pt>
                <c:pt idx="78">
                  <c:v>692.16147723743347</c:v>
                </c:pt>
                <c:pt idx="79">
                  <c:v>692.11147723743352</c:v>
                </c:pt>
                <c:pt idx="80">
                  <c:v>692.06147723743356</c:v>
                </c:pt>
                <c:pt idx="81">
                  <c:v>692.01147723743361</c:v>
                </c:pt>
                <c:pt idx="82">
                  <c:v>691.96147723743343</c:v>
                </c:pt>
                <c:pt idx="83">
                  <c:v>691.91147723743347</c:v>
                </c:pt>
                <c:pt idx="84">
                  <c:v>691.86147723743352</c:v>
                </c:pt>
                <c:pt idx="85">
                  <c:v>691.81147723743356</c:v>
                </c:pt>
                <c:pt idx="86">
                  <c:v>691.76147723743361</c:v>
                </c:pt>
                <c:pt idx="87">
                  <c:v>691.71147723743343</c:v>
                </c:pt>
                <c:pt idx="88">
                  <c:v>691.66147723743347</c:v>
                </c:pt>
                <c:pt idx="89">
                  <c:v>691.61147723743352</c:v>
                </c:pt>
                <c:pt idx="90">
                  <c:v>691.56147723743356</c:v>
                </c:pt>
                <c:pt idx="91">
                  <c:v>691.51147723743361</c:v>
                </c:pt>
                <c:pt idx="92">
                  <c:v>691.46147723743343</c:v>
                </c:pt>
                <c:pt idx="93">
                  <c:v>691.41147723743347</c:v>
                </c:pt>
                <c:pt idx="94">
                  <c:v>691.36147723743352</c:v>
                </c:pt>
                <c:pt idx="95">
                  <c:v>691.31147723743356</c:v>
                </c:pt>
                <c:pt idx="96">
                  <c:v>691.26147723743361</c:v>
                </c:pt>
                <c:pt idx="97">
                  <c:v>691.21147723743343</c:v>
                </c:pt>
                <c:pt idx="98">
                  <c:v>691.16147723743347</c:v>
                </c:pt>
                <c:pt idx="99">
                  <c:v>691.11147723743443</c:v>
                </c:pt>
                <c:pt idx="100">
                  <c:v>691.06147723743447</c:v>
                </c:pt>
                <c:pt idx="101">
                  <c:v>691.01147723743452</c:v>
                </c:pt>
                <c:pt idx="102">
                  <c:v>690.96147723743456</c:v>
                </c:pt>
                <c:pt idx="103">
                  <c:v>690.91147723743461</c:v>
                </c:pt>
                <c:pt idx="104">
                  <c:v>690.86147723743443</c:v>
                </c:pt>
                <c:pt idx="105">
                  <c:v>690.81147723743447</c:v>
                </c:pt>
                <c:pt idx="106">
                  <c:v>690.76147723743452</c:v>
                </c:pt>
                <c:pt idx="107">
                  <c:v>690.71147723743456</c:v>
                </c:pt>
                <c:pt idx="108">
                  <c:v>690.66147723743461</c:v>
                </c:pt>
                <c:pt idx="109">
                  <c:v>690.61147723743443</c:v>
                </c:pt>
                <c:pt idx="110">
                  <c:v>690.56147723743447</c:v>
                </c:pt>
                <c:pt idx="111">
                  <c:v>690.51147723743452</c:v>
                </c:pt>
                <c:pt idx="112">
                  <c:v>690.46147723743456</c:v>
                </c:pt>
                <c:pt idx="113">
                  <c:v>690.41147723743461</c:v>
                </c:pt>
                <c:pt idx="114">
                  <c:v>690.36147723743443</c:v>
                </c:pt>
                <c:pt idx="115">
                  <c:v>690.31147723743447</c:v>
                </c:pt>
                <c:pt idx="116">
                  <c:v>690.26147723743452</c:v>
                </c:pt>
                <c:pt idx="117">
                  <c:v>690.21147723743456</c:v>
                </c:pt>
                <c:pt idx="118">
                  <c:v>690.16147723743461</c:v>
                </c:pt>
                <c:pt idx="119">
                  <c:v>690.11147723743443</c:v>
                </c:pt>
                <c:pt idx="120">
                  <c:v>690.06147723743447</c:v>
                </c:pt>
                <c:pt idx="121">
                  <c:v>690.01147723743543</c:v>
                </c:pt>
                <c:pt idx="122">
                  <c:v>689.96147723743547</c:v>
                </c:pt>
                <c:pt idx="123">
                  <c:v>689.91147723743552</c:v>
                </c:pt>
                <c:pt idx="124">
                  <c:v>689.86147723743557</c:v>
                </c:pt>
                <c:pt idx="125">
                  <c:v>689.81147723743561</c:v>
                </c:pt>
                <c:pt idx="126">
                  <c:v>689.76147723743543</c:v>
                </c:pt>
                <c:pt idx="127">
                  <c:v>689.71147723743547</c:v>
                </c:pt>
                <c:pt idx="128">
                  <c:v>689.66147723743552</c:v>
                </c:pt>
                <c:pt idx="129">
                  <c:v>689.61147723743557</c:v>
                </c:pt>
                <c:pt idx="130">
                  <c:v>689.56147723743561</c:v>
                </c:pt>
                <c:pt idx="131">
                  <c:v>689.51147723743543</c:v>
                </c:pt>
                <c:pt idx="132">
                  <c:v>689.46147723743547</c:v>
                </c:pt>
                <c:pt idx="133">
                  <c:v>689.41147723743552</c:v>
                </c:pt>
                <c:pt idx="134">
                  <c:v>689.36147723743557</c:v>
                </c:pt>
                <c:pt idx="135">
                  <c:v>689.31147723743561</c:v>
                </c:pt>
                <c:pt idx="136">
                  <c:v>689.26147723743543</c:v>
                </c:pt>
                <c:pt idx="137">
                  <c:v>689.21147723743547</c:v>
                </c:pt>
                <c:pt idx="138">
                  <c:v>689.16147723743552</c:v>
                </c:pt>
                <c:pt idx="139">
                  <c:v>689.11147723743557</c:v>
                </c:pt>
                <c:pt idx="140">
                  <c:v>689.06147723743561</c:v>
                </c:pt>
                <c:pt idx="141">
                  <c:v>689.01147723743543</c:v>
                </c:pt>
                <c:pt idx="142">
                  <c:v>688.96147723743547</c:v>
                </c:pt>
                <c:pt idx="143">
                  <c:v>688.91147723743643</c:v>
                </c:pt>
                <c:pt idx="144">
                  <c:v>688.86147723743647</c:v>
                </c:pt>
                <c:pt idx="145">
                  <c:v>688.81147723743652</c:v>
                </c:pt>
                <c:pt idx="146">
                  <c:v>688.76147723743657</c:v>
                </c:pt>
                <c:pt idx="147">
                  <c:v>688.71147723743661</c:v>
                </c:pt>
                <c:pt idx="148">
                  <c:v>688.66147723743643</c:v>
                </c:pt>
                <c:pt idx="149">
                  <c:v>688.61147723743647</c:v>
                </c:pt>
                <c:pt idx="150">
                  <c:v>688.56147723743652</c:v>
                </c:pt>
                <c:pt idx="151">
                  <c:v>688.51147723743657</c:v>
                </c:pt>
                <c:pt idx="152">
                  <c:v>688.46147723743661</c:v>
                </c:pt>
                <c:pt idx="153">
                  <c:v>688.41147723743643</c:v>
                </c:pt>
                <c:pt idx="154">
                  <c:v>688.36147723743647</c:v>
                </c:pt>
                <c:pt idx="155">
                  <c:v>688.31147723743652</c:v>
                </c:pt>
                <c:pt idx="156">
                  <c:v>688.26147723743657</c:v>
                </c:pt>
                <c:pt idx="157">
                  <c:v>688.21147723743661</c:v>
                </c:pt>
                <c:pt idx="158">
                  <c:v>688.16147723743643</c:v>
                </c:pt>
                <c:pt idx="159">
                  <c:v>688.11147723743647</c:v>
                </c:pt>
                <c:pt idx="160">
                  <c:v>688.06147723743652</c:v>
                </c:pt>
                <c:pt idx="161">
                  <c:v>688.01147723743657</c:v>
                </c:pt>
                <c:pt idx="162">
                  <c:v>687.96147723743661</c:v>
                </c:pt>
                <c:pt idx="163">
                  <c:v>687.91147723743643</c:v>
                </c:pt>
                <c:pt idx="164">
                  <c:v>687.86147723743647</c:v>
                </c:pt>
                <c:pt idx="165">
                  <c:v>687.81147723743743</c:v>
                </c:pt>
                <c:pt idx="166">
                  <c:v>687.76147723743748</c:v>
                </c:pt>
                <c:pt idx="167">
                  <c:v>687.71147723743752</c:v>
                </c:pt>
                <c:pt idx="168">
                  <c:v>687.66147723743757</c:v>
                </c:pt>
                <c:pt idx="169">
                  <c:v>687.61147723743761</c:v>
                </c:pt>
                <c:pt idx="170">
                  <c:v>687.56147723743743</c:v>
                </c:pt>
                <c:pt idx="171">
                  <c:v>687.51147723743748</c:v>
                </c:pt>
                <c:pt idx="172">
                  <c:v>687.46147723743752</c:v>
                </c:pt>
                <c:pt idx="173">
                  <c:v>687.41147723743757</c:v>
                </c:pt>
                <c:pt idx="174">
                  <c:v>687.36147723743761</c:v>
                </c:pt>
                <c:pt idx="175">
                  <c:v>687.31147723743743</c:v>
                </c:pt>
                <c:pt idx="176">
                  <c:v>687.26147723743748</c:v>
                </c:pt>
                <c:pt idx="177">
                  <c:v>687.21147723743752</c:v>
                </c:pt>
                <c:pt idx="178">
                  <c:v>687.16147723743757</c:v>
                </c:pt>
                <c:pt idx="179">
                  <c:v>687.11147723743761</c:v>
                </c:pt>
                <c:pt idx="180">
                  <c:v>687.06147723743743</c:v>
                </c:pt>
                <c:pt idx="181">
                  <c:v>687.01147723743748</c:v>
                </c:pt>
                <c:pt idx="182">
                  <c:v>686.96147723743752</c:v>
                </c:pt>
                <c:pt idx="183">
                  <c:v>686.91147723743757</c:v>
                </c:pt>
                <c:pt idx="184">
                  <c:v>686.86147723743761</c:v>
                </c:pt>
                <c:pt idx="185">
                  <c:v>686.81147723743743</c:v>
                </c:pt>
                <c:pt idx="186">
                  <c:v>686.76147723743748</c:v>
                </c:pt>
                <c:pt idx="187">
                  <c:v>686.71147723743843</c:v>
                </c:pt>
                <c:pt idx="188">
                  <c:v>686.66147723743848</c:v>
                </c:pt>
                <c:pt idx="189">
                  <c:v>686.61147723743852</c:v>
                </c:pt>
                <c:pt idx="190">
                  <c:v>686.56147723743857</c:v>
                </c:pt>
                <c:pt idx="191">
                  <c:v>686.51147723743861</c:v>
                </c:pt>
                <c:pt idx="192">
                  <c:v>686.46147723743843</c:v>
                </c:pt>
                <c:pt idx="193">
                  <c:v>686.41147723743848</c:v>
                </c:pt>
                <c:pt idx="194">
                  <c:v>686.36147723743852</c:v>
                </c:pt>
                <c:pt idx="195">
                  <c:v>686.31147723743857</c:v>
                </c:pt>
                <c:pt idx="196">
                  <c:v>686.26147723743861</c:v>
                </c:pt>
                <c:pt idx="197">
                  <c:v>686.21147723743843</c:v>
                </c:pt>
                <c:pt idx="198">
                  <c:v>686.16147723743848</c:v>
                </c:pt>
                <c:pt idx="199">
                  <c:v>686.11147723743852</c:v>
                </c:pt>
                <c:pt idx="200">
                  <c:v>686.06147723743857</c:v>
                </c:pt>
                <c:pt idx="201">
                  <c:v>686.01147723743861</c:v>
                </c:pt>
                <c:pt idx="202">
                  <c:v>685.96147723743843</c:v>
                </c:pt>
                <c:pt idx="203">
                  <c:v>685.91147723743848</c:v>
                </c:pt>
                <c:pt idx="204">
                  <c:v>685.86147723743852</c:v>
                </c:pt>
                <c:pt idx="205">
                  <c:v>685.81147723743857</c:v>
                </c:pt>
                <c:pt idx="206">
                  <c:v>685.76147723743861</c:v>
                </c:pt>
                <c:pt idx="207">
                  <c:v>685.71147723743843</c:v>
                </c:pt>
                <c:pt idx="208">
                  <c:v>685.66147723743848</c:v>
                </c:pt>
                <c:pt idx="209">
                  <c:v>685.61147723743943</c:v>
                </c:pt>
                <c:pt idx="210">
                  <c:v>685.56147723743948</c:v>
                </c:pt>
                <c:pt idx="211">
                  <c:v>685.51147723743952</c:v>
                </c:pt>
                <c:pt idx="212">
                  <c:v>685.46147723743957</c:v>
                </c:pt>
                <c:pt idx="213">
                  <c:v>685.41147723743961</c:v>
                </c:pt>
                <c:pt idx="214">
                  <c:v>685.36147723743943</c:v>
                </c:pt>
                <c:pt idx="215">
                  <c:v>685.31147723743948</c:v>
                </c:pt>
                <c:pt idx="216">
                  <c:v>685.26147723743952</c:v>
                </c:pt>
                <c:pt idx="217">
                  <c:v>685.21147723743957</c:v>
                </c:pt>
                <c:pt idx="218">
                  <c:v>685.16147723743961</c:v>
                </c:pt>
                <c:pt idx="219">
                  <c:v>685.11147723743943</c:v>
                </c:pt>
                <c:pt idx="220">
                  <c:v>685.06147723743948</c:v>
                </c:pt>
                <c:pt idx="221">
                  <c:v>685.01147723743952</c:v>
                </c:pt>
                <c:pt idx="222">
                  <c:v>684.96147723743957</c:v>
                </c:pt>
                <c:pt idx="223">
                  <c:v>684.91147723743961</c:v>
                </c:pt>
                <c:pt idx="224">
                  <c:v>684.86147723743943</c:v>
                </c:pt>
                <c:pt idx="225">
                  <c:v>684.81147723743948</c:v>
                </c:pt>
                <c:pt idx="226">
                  <c:v>684.76147723743952</c:v>
                </c:pt>
                <c:pt idx="227">
                  <c:v>684.71147723743957</c:v>
                </c:pt>
                <c:pt idx="228">
                  <c:v>684.66147723743961</c:v>
                </c:pt>
                <c:pt idx="229">
                  <c:v>684.61147723743943</c:v>
                </c:pt>
                <c:pt idx="230">
                  <c:v>684.56147723743948</c:v>
                </c:pt>
                <c:pt idx="231">
                  <c:v>684.51147723744043</c:v>
                </c:pt>
                <c:pt idx="232">
                  <c:v>684.46147723744048</c:v>
                </c:pt>
                <c:pt idx="233">
                  <c:v>684.41147723744052</c:v>
                </c:pt>
                <c:pt idx="234">
                  <c:v>684.36147723744057</c:v>
                </c:pt>
                <c:pt idx="235">
                  <c:v>684.31147723744061</c:v>
                </c:pt>
                <c:pt idx="236">
                  <c:v>684.26147723744043</c:v>
                </c:pt>
                <c:pt idx="237">
                  <c:v>684.21147723744048</c:v>
                </c:pt>
                <c:pt idx="238">
                  <c:v>684.16147723744052</c:v>
                </c:pt>
                <c:pt idx="239">
                  <c:v>684.11147723744057</c:v>
                </c:pt>
                <c:pt idx="240">
                  <c:v>684.06147723744061</c:v>
                </c:pt>
                <c:pt idx="241">
                  <c:v>684.01147723744043</c:v>
                </c:pt>
                <c:pt idx="242">
                  <c:v>683.96147723744048</c:v>
                </c:pt>
                <c:pt idx="243">
                  <c:v>683.91147723744052</c:v>
                </c:pt>
                <c:pt idx="244">
                  <c:v>683.86147723744057</c:v>
                </c:pt>
                <c:pt idx="245">
                  <c:v>683.81147723744061</c:v>
                </c:pt>
                <c:pt idx="246">
                  <c:v>683.76147723744043</c:v>
                </c:pt>
                <c:pt idx="247">
                  <c:v>683.71147723744048</c:v>
                </c:pt>
                <c:pt idx="248">
                  <c:v>683.66147723744052</c:v>
                </c:pt>
                <c:pt idx="249">
                  <c:v>683.61147723744057</c:v>
                </c:pt>
                <c:pt idx="250">
                  <c:v>683.56147723744061</c:v>
                </c:pt>
                <c:pt idx="251">
                  <c:v>683.51147723744043</c:v>
                </c:pt>
                <c:pt idx="252">
                  <c:v>683.46147723744048</c:v>
                </c:pt>
                <c:pt idx="253">
                  <c:v>683.41147723744143</c:v>
                </c:pt>
                <c:pt idx="254">
                  <c:v>683.36147723744148</c:v>
                </c:pt>
                <c:pt idx="255">
                  <c:v>683.31147723744152</c:v>
                </c:pt>
                <c:pt idx="256">
                  <c:v>683.26147723744157</c:v>
                </c:pt>
                <c:pt idx="257">
                  <c:v>683.21147723744161</c:v>
                </c:pt>
                <c:pt idx="258">
                  <c:v>683.16147723744143</c:v>
                </c:pt>
                <c:pt idx="259">
                  <c:v>683.11147723744148</c:v>
                </c:pt>
                <c:pt idx="260">
                  <c:v>683.06147723744152</c:v>
                </c:pt>
                <c:pt idx="261">
                  <c:v>683.01147723744157</c:v>
                </c:pt>
                <c:pt idx="262">
                  <c:v>682.96147723744161</c:v>
                </c:pt>
                <c:pt idx="263">
                  <c:v>682.91147723744143</c:v>
                </c:pt>
                <c:pt idx="264">
                  <c:v>682.86147723744148</c:v>
                </c:pt>
                <c:pt idx="265">
                  <c:v>682.81147723744152</c:v>
                </c:pt>
                <c:pt idx="266">
                  <c:v>682.76147723744157</c:v>
                </c:pt>
                <c:pt idx="267">
                  <c:v>682.71147723744161</c:v>
                </c:pt>
                <c:pt idx="268">
                  <c:v>682.66147723744143</c:v>
                </c:pt>
                <c:pt idx="269">
                  <c:v>682.61147723744148</c:v>
                </c:pt>
                <c:pt idx="270">
                  <c:v>682.56147723744152</c:v>
                </c:pt>
                <c:pt idx="271">
                  <c:v>682.51147723744157</c:v>
                </c:pt>
                <c:pt idx="272">
                  <c:v>682.46147723744161</c:v>
                </c:pt>
                <c:pt idx="273">
                  <c:v>682.41147723744143</c:v>
                </c:pt>
                <c:pt idx="274">
                  <c:v>682.36147723744148</c:v>
                </c:pt>
                <c:pt idx="275">
                  <c:v>682.31147723744243</c:v>
                </c:pt>
                <c:pt idx="276">
                  <c:v>682.26147723744248</c:v>
                </c:pt>
                <c:pt idx="277">
                  <c:v>682.21147723744252</c:v>
                </c:pt>
                <c:pt idx="278">
                  <c:v>682.16147723744257</c:v>
                </c:pt>
                <c:pt idx="279">
                  <c:v>682.11147723744261</c:v>
                </c:pt>
                <c:pt idx="280">
                  <c:v>682.06147723744243</c:v>
                </c:pt>
                <c:pt idx="281">
                  <c:v>682.01147723744248</c:v>
                </c:pt>
                <c:pt idx="282">
                  <c:v>681.96147723744252</c:v>
                </c:pt>
                <c:pt idx="283">
                  <c:v>681.91147723744257</c:v>
                </c:pt>
                <c:pt idx="284">
                  <c:v>681.86147723744261</c:v>
                </c:pt>
                <c:pt idx="285">
                  <c:v>681.81147723744243</c:v>
                </c:pt>
                <c:pt idx="286">
                  <c:v>681.76147723744248</c:v>
                </c:pt>
                <c:pt idx="287">
                  <c:v>681.71147723744252</c:v>
                </c:pt>
                <c:pt idx="288">
                  <c:v>681.66147723744257</c:v>
                </c:pt>
                <c:pt idx="289">
                  <c:v>681.61147723744261</c:v>
                </c:pt>
                <c:pt idx="290">
                  <c:v>681.56147723744243</c:v>
                </c:pt>
                <c:pt idx="291">
                  <c:v>681.51147723744248</c:v>
                </c:pt>
                <c:pt idx="292">
                  <c:v>681.46147723744252</c:v>
                </c:pt>
                <c:pt idx="293">
                  <c:v>681.41147723744257</c:v>
                </c:pt>
                <c:pt idx="294">
                  <c:v>681.36147723744261</c:v>
                </c:pt>
                <c:pt idx="295">
                  <c:v>681.31147723744243</c:v>
                </c:pt>
                <c:pt idx="296">
                  <c:v>681.26147723744248</c:v>
                </c:pt>
                <c:pt idx="297">
                  <c:v>681.21147723744343</c:v>
                </c:pt>
                <c:pt idx="298">
                  <c:v>681.16147723744348</c:v>
                </c:pt>
                <c:pt idx="299">
                  <c:v>681.11147723744352</c:v>
                </c:pt>
                <c:pt idx="300">
                  <c:v>681.06147723744357</c:v>
                </c:pt>
                <c:pt idx="301">
                  <c:v>681.01147723744361</c:v>
                </c:pt>
                <c:pt idx="302">
                  <c:v>680.96147723744343</c:v>
                </c:pt>
                <c:pt idx="303">
                  <c:v>680.91147723744348</c:v>
                </c:pt>
                <c:pt idx="304">
                  <c:v>680.86147723744352</c:v>
                </c:pt>
                <c:pt idx="305">
                  <c:v>680.81147723744357</c:v>
                </c:pt>
                <c:pt idx="306">
                  <c:v>680.76147723744361</c:v>
                </c:pt>
                <c:pt idx="307">
                  <c:v>680.71147723744343</c:v>
                </c:pt>
                <c:pt idx="308">
                  <c:v>680.66147723744348</c:v>
                </c:pt>
                <c:pt idx="309">
                  <c:v>680.61147723744352</c:v>
                </c:pt>
                <c:pt idx="310">
                  <c:v>680.56147723744357</c:v>
                </c:pt>
                <c:pt idx="311">
                  <c:v>680.51147723744361</c:v>
                </c:pt>
                <c:pt idx="312">
                  <c:v>680.46147723744343</c:v>
                </c:pt>
                <c:pt idx="313">
                  <c:v>680.41147723744348</c:v>
                </c:pt>
                <c:pt idx="314">
                  <c:v>680.36147723744352</c:v>
                </c:pt>
                <c:pt idx="315">
                  <c:v>680.31147723744357</c:v>
                </c:pt>
                <c:pt idx="316">
                  <c:v>680.26147723744361</c:v>
                </c:pt>
                <c:pt idx="317">
                  <c:v>680.21147723744343</c:v>
                </c:pt>
                <c:pt idx="318">
                  <c:v>680.16147723744348</c:v>
                </c:pt>
                <c:pt idx="319">
                  <c:v>680.11147723744443</c:v>
                </c:pt>
                <c:pt idx="320">
                  <c:v>680.06147723744448</c:v>
                </c:pt>
                <c:pt idx="321">
                  <c:v>680.01147723744452</c:v>
                </c:pt>
                <c:pt idx="322">
                  <c:v>679.96147723744457</c:v>
                </c:pt>
                <c:pt idx="323">
                  <c:v>679.91147723744461</c:v>
                </c:pt>
                <c:pt idx="324">
                  <c:v>679.86147723744443</c:v>
                </c:pt>
                <c:pt idx="325">
                  <c:v>679.81147723744448</c:v>
                </c:pt>
                <c:pt idx="326">
                  <c:v>679.76147723744452</c:v>
                </c:pt>
                <c:pt idx="327">
                  <c:v>679.71147723744457</c:v>
                </c:pt>
                <c:pt idx="328">
                  <c:v>679.66147723744461</c:v>
                </c:pt>
                <c:pt idx="329">
                  <c:v>679.61147723744443</c:v>
                </c:pt>
                <c:pt idx="330">
                  <c:v>679.56147723744448</c:v>
                </c:pt>
                <c:pt idx="331">
                  <c:v>679.51147723744452</c:v>
                </c:pt>
                <c:pt idx="332">
                  <c:v>679.46147723744457</c:v>
                </c:pt>
                <c:pt idx="333">
                  <c:v>679.41147723744461</c:v>
                </c:pt>
                <c:pt idx="334">
                  <c:v>679.36147723744443</c:v>
                </c:pt>
                <c:pt idx="335">
                  <c:v>679.31147723744448</c:v>
                </c:pt>
                <c:pt idx="336">
                  <c:v>679.26147723744452</c:v>
                </c:pt>
                <c:pt idx="337">
                  <c:v>679.21147723744457</c:v>
                </c:pt>
                <c:pt idx="338">
                  <c:v>679.16147723744461</c:v>
                </c:pt>
                <c:pt idx="339">
                  <c:v>679.11147723744443</c:v>
                </c:pt>
                <c:pt idx="340">
                  <c:v>679.06147723744448</c:v>
                </c:pt>
                <c:pt idx="341">
                  <c:v>679.01147723744543</c:v>
                </c:pt>
                <c:pt idx="342">
                  <c:v>678.96147723744548</c:v>
                </c:pt>
                <c:pt idx="343">
                  <c:v>678.91147723744552</c:v>
                </c:pt>
                <c:pt idx="344">
                  <c:v>678.86147723744557</c:v>
                </c:pt>
                <c:pt idx="345">
                  <c:v>678.81147723744562</c:v>
                </c:pt>
                <c:pt idx="346">
                  <c:v>678.76147723744543</c:v>
                </c:pt>
                <c:pt idx="347">
                  <c:v>678.71147723744548</c:v>
                </c:pt>
                <c:pt idx="348">
                  <c:v>678.66147723744552</c:v>
                </c:pt>
                <c:pt idx="349">
                  <c:v>678.61147723744557</c:v>
                </c:pt>
                <c:pt idx="350">
                  <c:v>678.56147723744562</c:v>
                </c:pt>
                <c:pt idx="351">
                  <c:v>678.51147723744543</c:v>
                </c:pt>
                <c:pt idx="352">
                  <c:v>678.46147723744548</c:v>
                </c:pt>
                <c:pt idx="353">
                  <c:v>678.41147723744552</c:v>
                </c:pt>
                <c:pt idx="354">
                  <c:v>678.36147723744557</c:v>
                </c:pt>
                <c:pt idx="355">
                  <c:v>678.31147723744562</c:v>
                </c:pt>
                <c:pt idx="356">
                  <c:v>678.26147723744543</c:v>
                </c:pt>
                <c:pt idx="357">
                  <c:v>678.21147723744548</c:v>
                </c:pt>
                <c:pt idx="358">
                  <c:v>678.16147723744552</c:v>
                </c:pt>
                <c:pt idx="359">
                  <c:v>678.11147723744557</c:v>
                </c:pt>
                <c:pt idx="360">
                  <c:v>678.06147723744562</c:v>
                </c:pt>
                <c:pt idx="361">
                  <c:v>678.01147723744543</c:v>
                </c:pt>
                <c:pt idx="362">
                  <c:v>677.96147723744548</c:v>
                </c:pt>
                <c:pt idx="363">
                  <c:v>677.91147723744643</c:v>
                </c:pt>
                <c:pt idx="364">
                  <c:v>677.86147723744648</c:v>
                </c:pt>
                <c:pt idx="365">
                  <c:v>677.81147723744652</c:v>
                </c:pt>
                <c:pt idx="366">
                  <c:v>677.76147723744657</c:v>
                </c:pt>
                <c:pt idx="367">
                  <c:v>677.71147723744662</c:v>
                </c:pt>
                <c:pt idx="368">
                  <c:v>677.66147723744643</c:v>
                </c:pt>
                <c:pt idx="369">
                  <c:v>677.61147723744648</c:v>
                </c:pt>
                <c:pt idx="370">
                  <c:v>677.56147723744652</c:v>
                </c:pt>
                <c:pt idx="371">
                  <c:v>677.51147723744657</c:v>
                </c:pt>
                <c:pt idx="372">
                  <c:v>677.46147723744662</c:v>
                </c:pt>
                <c:pt idx="373">
                  <c:v>677.41147723744643</c:v>
                </c:pt>
                <c:pt idx="374">
                  <c:v>677.36147723744648</c:v>
                </c:pt>
                <c:pt idx="375">
                  <c:v>677.31147723744652</c:v>
                </c:pt>
                <c:pt idx="376">
                  <c:v>677.26147723744657</c:v>
                </c:pt>
                <c:pt idx="377">
                  <c:v>677.21147723744662</c:v>
                </c:pt>
                <c:pt idx="378">
                  <c:v>677.16147723744643</c:v>
                </c:pt>
                <c:pt idx="379">
                  <c:v>677.11147723744648</c:v>
                </c:pt>
                <c:pt idx="380">
                  <c:v>677.06147723744652</c:v>
                </c:pt>
                <c:pt idx="381">
                  <c:v>677.01147723744657</c:v>
                </c:pt>
                <c:pt idx="382">
                  <c:v>676.96147723744662</c:v>
                </c:pt>
                <c:pt idx="383">
                  <c:v>676.91147723744643</c:v>
                </c:pt>
                <c:pt idx="384">
                  <c:v>676.86147723744648</c:v>
                </c:pt>
                <c:pt idx="385">
                  <c:v>676.81147723744743</c:v>
                </c:pt>
                <c:pt idx="386">
                  <c:v>676.76147723744748</c:v>
                </c:pt>
                <c:pt idx="387">
                  <c:v>676.71147723744753</c:v>
                </c:pt>
                <c:pt idx="388">
                  <c:v>676.66147723744757</c:v>
                </c:pt>
                <c:pt idx="389">
                  <c:v>676.61147723744762</c:v>
                </c:pt>
                <c:pt idx="390">
                  <c:v>676.56147723744743</c:v>
                </c:pt>
                <c:pt idx="391">
                  <c:v>676.51147723744748</c:v>
                </c:pt>
                <c:pt idx="392">
                  <c:v>676.46147723744753</c:v>
                </c:pt>
                <c:pt idx="393">
                  <c:v>676.41147723744757</c:v>
                </c:pt>
                <c:pt idx="394">
                  <c:v>676.36147723744762</c:v>
                </c:pt>
                <c:pt idx="395">
                  <c:v>676.31147723744743</c:v>
                </c:pt>
                <c:pt idx="396">
                  <c:v>676.26147723744748</c:v>
                </c:pt>
                <c:pt idx="397">
                  <c:v>676.21147723744753</c:v>
                </c:pt>
                <c:pt idx="398">
                  <c:v>676.16147723744757</c:v>
                </c:pt>
                <c:pt idx="399">
                  <c:v>676.11147723744762</c:v>
                </c:pt>
                <c:pt idx="400">
                  <c:v>676.06147723744743</c:v>
                </c:pt>
                <c:pt idx="401">
                  <c:v>676.01147723744748</c:v>
                </c:pt>
                <c:pt idx="402">
                  <c:v>675.96147723744753</c:v>
                </c:pt>
                <c:pt idx="403">
                  <c:v>675.91147723744757</c:v>
                </c:pt>
                <c:pt idx="404">
                  <c:v>675.86147723744762</c:v>
                </c:pt>
                <c:pt idx="405">
                  <c:v>675.81147723744743</c:v>
                </c:pt>
                <c:pt idx="406">
                  <c:v>675.76147723744748</c:v>
                </c:pt>
                <c:pt idx="407">
                  <c:v>675.71147723744843</c:v>
                </c:pt>
                <c:pt idx="408">
                  <c:v>675.66147723744848</c:v>
                </c:pt>
                <c:pt idx="409">
                  <c:v>675.61147723744853</c:v>
                </c:pt>
                <c:pt idx="410">
                  <c:v>675.56147723744857</c:v>
                </c:pt>
                <c:pt idx="411">
                  <c:v>675.51147723744862</c:v>
                </c:pt>
                <c:pt idx="412">
                  <c:v>675.46147723744843</c:v>
                </c:pt>
                <c:pt idx="413">
                  <c:v>675.41147723744848</c:v>
                </c:pt>
                <c:pt idx="414">
                  <c:v>675.36147723744853</c:v>
                </c:pt>
                <c:pt idx="415">
                  <c:v>675.31147723744857</c:v>
                </c:pt>
                <c:pt idx="416">
                  <c:v>675.26147723744862</c:v>
                </c:pt>
                <c:pt idx="417">
                  <c:v>675.21147723744843</c:v>
                </c:pt>
                <c:pt idx="418">
                  <c:v>675.16147723744848</c:v>
                </c:pt>
                <c:pt idx="419">
                  <c:v>675.11147723744853</c:v>
                </c:pt>
                <c:pt idx="420">
                  <c:v>675.06147723744857</c:v>
                </c:pt>
                <c:pt idx="421">
                  <c:v>675.01147723744862</c:v>
                </c:pt>
                <c:pt idx="422">
                  <c:v>674.96147723744843</c:v>
                </c:pt>
                <c:pt idx="423">
                  <c:v>674.91147723744848</c:v>
                </c:pt>
                <c:pt idx="424">
                  <c:v>674.86147723744853</c:v>
                </c:pt>
                <c:pt idx="425">
                  <c:v>674.81147723744857</c:v>
                </c:pt>
                <c:pt idx="426">
                  <c:v>674.76147723744862</c:v>
                </c:pt>
                <c:pt idx="427">
                  <c:v>674.71147723744843</c:v>
                </c:pt>
                <c:pt idx="428">
                  <c:v>674.66147723744848</c:v>
                </c:pt>
                <c:pt idx="429">
                  <c:v>674.61147723744944</c:v>
                </c:pt>
                <c:pt idx="430">
                  <c:v>674.56147723744948</c:v>
                </c:pt>
                <c:pt idx="431">
                  <c:v>674.51147723744953</c:v>
                </c:pt>
                <c:pt idx="432">
                  <c:v>674.46147723744957</c:v>
                </c:pt>
                <c:pt idx="433">
                  <c:v>674.41147723744962</c:v>
                </c:pt>
                <c:pt idx="434">
                  <c:v>674.36147723744944</c:v>
                </c:pt>
                <c:pt idx="435">
                  <c:v>674.31147723744948</c:v>
                </c:pt>
                <c:pt idx="436">
                  <c:v>674.26147723744953</c:v>
                </c:pt>
                <c:pt idx="437">
                  <c:v>674.21147723744957</c:v>
                </c:pt>
                <c:pt idx="438">
                  <c:v>674.16147723744962</c:v>
                </c:pt>
                <c:pt idx="439">
                  <c:v>674.11147723744944</c:v>
                </c:pt>
                <c:pt idx="440">
                  <c:v>674.06147723744948</c:v>
                </c:pt>
                <c:pt idx="441">
                  <c:v>674.01147723744953</c:v>
                </c:pt>
                <c:pt idx="442">
                  <c:v>673.96147723744957</c:v>
                </c:pt>
                <c:pt idx="443">
                  <c:v>673.91147723744962</c:v>
                </c:pt>
                <c:pt idx="444">
                  <c:v>673.86147723744944</c:v>
                </c:pt>
                <c:pt idx="445">
                  <c:v>673.81147723744948</c:v>
                </c:pt>
                <c:pt idx="446">
                  <c:v>673.76147723744953</c:v>
                </c:pt>
                <c:pt idx="447">
                  <c:v>673.71147723744957</c:v>
                </c:pt>
                <c:pt idx="448">
                  <c:v>673.66147723744962</c:v>
                </c:pt>
                <c:pt idx="449">
                  <c:v>673.61147723744944</c:v>
                </c:pt>
                <c:pt idx="450">
                  <c:v>673.56147723744948</c:v>
                </c:pt>
                <c:pt idx="451">
                  <c:v>673.51147723745044</c:v>
                </c:pt>
                <c:pt idx="452">
                  <c:v>673.46147723745048</c:v>
                </c:pt>
                <c:pt idx="453">
                  <c:v>673.41147723745053</c:v>
                </c:pt>
                <c:pt idx="454">
                  <c:v>673.36147723745057</c:v>
                </c:pt>
                <c:pt idx="455">
                  <c:v>673.31147723745062</c:v>
                </c:pt>
                <c:pt idx="456">
                  <c:v>673.26147723745044</c:v>
                </c:pt>
                <c:pt idx="457">
                  <c:v>673.21147723745048</c:v>
                </c:pt>
                <c:pt idx="458">
                  <c:v>673.16147723745053</c:v>
                </c:pt>
                <c:pt idx="459">
                  <c:v>673.11147723745057</c:v>
                </c:pt>
                <c:pt idx="460">
                  <c:v>673.06147723745062</c:v>
                </c:pt>
                <c:pt idx="461">
                  <c:v>673.01147723745044</c:v>
                </c:pt>
                <c:pt idx="462">
                  <c:v>672.96147723745048</c:v>
                </c:pt>
                <c:pt idx="463">
                  <c:v>672.91147723745053</c:v>
                </c:pt>
                <c:pt idx="464">
                  <c:v>672.86147723745057</c:v>
                </c:pt>
                <c:pt idx="465">
                  <c:v>672.81147723745062</c:v>
                </c:pt>
                <c:pt idx="466">
                  <c:v>672.76147723745044</c:v>
                </c:pt>
                <c:pt idx="467">
                  <c:v>672.71147723745048</c:v>
                </c:pt>
                <c:pt idx="468">
                  <c:v>672.66147723745053</c:v>
                </c:pt>
                <c:pt idx="469">
                  <c:v>672.61147723745057</c:v>
                </c:pt>
                <c:pt idx="470">
                  <c:v>672.56147723745062</c:v>
                </c:pt>
                <c:pt idx="471">
                  <c:v>672.51147723745044</c:v>
                </c:pt>
                <c:pt idx="472">
                  <c:v>672.46147723745048</c:v>
                </c:pt>
                <c:pt idx="473">
                  <c:v>672.41147723745144</c:v>
                </c:pt>
                <c:pt idx="474">
                  <c:v>672.36147723745148</c:v>
                </c:pt>
                <c:pt idx="475">
                  <c:v>672.31147723745153</c:v>
                </c:pt>
                <c:pt idx="476">
                  <c:v>672.26147723745157</c:v>
                </c:pt>
                <c:pt idx="477">
                  <c:v>672.21147723745162</c:v>
                </c:pt>
                <c:pt idx="478">
                  <c:v>672.16147723745144</c:v>
                </c:pt>
                <c:pt idx="479">
                  <c:v>672.11147723745148</c:v>
                </c:pt>
                <c:pt idx="480">
                  <c:v>672.06147723745153</c:v>
                </c:pt>
                <c:pt idx="481">
                  <c:v>672.01147723745157</c:v>
                </c:pt>
                <c:pt idx="482">
                  <c:v>671.96147723745162</c:v>
                </c:pt>
                <c:pt idx="483">
                  <c:v>671.91147723745144</c:v>
                </c:pt>
                <c:pt idx="484">
                  <c:v>671.86147723745148</c:v>
                </c:pt>
                <c:pt idx="485">
                  <c:v>671.81147723745153</c:v>
                </c:pt>
                <c:pt idx="486">
                  <c:v>671.76147723745157</c:v>
                </c:pt>
                <c:pt idx="487">
                  <c:v>671.71147723745162</c:v>
                </c:pt>
                <c:pt idx="488">
                  <c:v>671.66147723745144</c:v>
                </c:pt>
                <c:pt idx="489">
                  <c:v>671.61147723745148</c:v>
                </c:pt>
                <c:pt idx="490">
                  <c:v>671.56147723745153</c:v>
                </c:pt>
                <c:pt idx="491">
                  <c:v>671.51147723745157</c:v>
                </c:pt>
                <c:pt idx="492">
                  <c:v>671.46147723745162</c:v>
                </c:pt>
                <c:pt idx="493">
                  <c:v>671.41147723745144</c:v>
                </c:pt>
                <c:pt idx="494">
                  <c:v>671.36147723745148</c:v>
                </c:pt>
                <c:pt idx="495">
                  <c:v>671.31147723745244</c:v>
                </c:pt>
                <c:pt idx="496">
                  <c:v>671.26147723745248</c:v>
                </c:pt>
                <c:pt idx="497">
                  <c:v>671.21147723745253</c:v>
                </c:pt>
                <c:pt idx="498">
                  <c:v>671.16147723745257</c:v>
                </c:pt>
                <c:pt idx="499">
                  <c:v>671.11147723745262</c:v>
                </c:pt>
                <c:pt idx="500">
                  <c:v>671.06147723745244</c:v>
                </c:pt>
              </c:numCache>
            </c:numRef>
          </c:xVal>
          <c:yVal>
            <c:numRef>
              <c:f>Fluorine!$L$14:$L$1115</c:f>
              <c:numCache>
                <c:formatCode>General</c:formatCode>
                <c:ptCount val="1102"/>
                <c:pt idx="0">
                  <c:v>-41.538320191873296</c:v>
                </c:pt>
                <c:pt idx="1">
                  <c:v>-19.441056882217421</c:v>
                </c:pt>
                <c:pt idx="2">
                  <c:v>-59.34379357299332</c:v>
                </c:pt>
                <c:pt idx="3">
                  <c:v>-27.246530264374314</c:v>
                </c:pt>
                <c:pt idx="4">
                  <c:v>17.850733043399913</c:v>
                </c:pt>
                <c:pt idx="5">
                  <c:v>36.947996349996089</c:v>
                </c:pt>
                <c:pt idx="6">
                  <c:v>-22.954740345045511</c:v>
                </c:pt>
                <c:pt idx="7">
                  <c:v>-19.857477042359996</c:v>
                </c:pt>
                <c:pt idx="8">
                  <c:v>-33.760213742821414</c:v>
                </c:pt>
                <c:pt idx="9">
                  <c:v>12.337049552370765</c:v>
                </c:pt>
                <c:pt idx="10">
                  <c:v>81.434312841572108</c:v>
                </c:pt>
                <c:pt idx="11">
                  <c:v>54.531576122534169</c:v>
                </c:pt>
                <c:pt idx="12">
                  <c:v>39.628839392195744</c:v>
                </c:pt>
                <c:pt idx="13">
                  <c:v>27.726102646385975</c:v>
                </c:pt>
                <c:pt idx="14">
                  <c:v>1.8233658794457148</c:v>
                </c:pt>
                <c:pt idx="15">
                  <c:v>8.920629083710276</c:v>
                </c:pt>
                <c:pt idx="16">
                  <c:v>-13.98210775117489</c:v>
                </c:pt>
                <c:pt idx="17">
                  <c:v>44.115155360830755</c:v>
                </c:pt>
                <c:pt idx="18">
                  <c:v>-27.787581599044266</c:v>
                </c:pt>
                <c:pt idx="19">
                  <c:v>-14.690318655986099</c:v>
                </c:pt>
                <c:pt idx="20">
                  <c:v>60.406944156290976</c:v>
                </c:pt>
                <c:pt idx="21">
                  <c:v>0.50420679276427405</c:v>
                </c:pt>
                <c:pt idx="22">
                  <c:v>52.601469193447905</c:v>
                </c:pt>
                <c:pt idx="23">
                  <c:v>-4.3012687213920522</c:v>
                </c:pt>
                <c:pt idx="24">
                  <c:v>77.795992942510082</c:v>
                </c:pt>
                <c:pt idx="25">
                  <c:v>35.893254045267902</c:v>
                </c:pt>
                <c:pt idx="26">
                  <c:v>6.9905144022488637</c:v>
                </c:pt>
                <c:pt idx="27">
                  <c:v>-21.912226229668349</c:v>
                </c:pt>
                <c:pt idx="28">
                  <c:v>18.185031830134012</c:v>
                </c:pt>
                <c:pt idx="29">
                  <c:v>46.282288163078583</c:v>
                </c:pt>
                <c:pt idx="30">
                  <c:v>-21.620457778119238</c:v>
                </c:pt>
                <c:pt idx="31">
                  <c:v>36.47679329266532</c:v>
                </c:pt>
                <c:pt idx="32">
                  <c:v>0.57404044645985408</c:v>
                </c:pt>
                <c:pt idx="33">
                  <c:v>1.6712824772512638</c:v>
                </c:pt>
                <c:pt idx="34">
                  <c:v>-74.23148217690958</c:v>
                </c:pt>
                <c:pt idx="35">
                  <c:v>3.8657444658432869</c:v>
                </c:pt>
                <c:pt idx="36">
                  <c:v>-1.0370401958204252</c:v>
                </c:pt>
                <c:pt idx="37">
                  <c:v>49.060160493041124</c:v>
                </c:pt>
                <c:pt idx="38">
                  <c:v>27.157342241294213</c:v>
                </c:pt>
                <c:pt idx="39">
                  <c:v>46.254499557334249</c:v>
                </c:pt>
                <c:pt idx="40">
                  <c:v>-12.648374569885929</c:v>
                </c:pt>
                <c:pt idx="41">
                  <c:v>-35.551289069746808</c:v>
                </c:pt>
                <c:pt idx="42">
                  <c:v>-2.4542552874559056</c:v>
                </c:pt>
                <c:pt idx="43">
                  <c:v>20.642712397146106</c:v>
                </c:pt>
                <c:pt idx="44">
                  <c:v>-65.260404198046089</c:v>
                </c:pt>
                <c:pt idx="45">
                  <c:v>4.8363719929345796</c:v>
                </c:pt>
                <c:pt idx="46">
                  <c:v>1.9330121124640003</c:v>
                </c:pt>
                <c:pt idx="47">
                  <c:v>59.029479937723011</c:v>
                </c:pt>
                <c:pt idx="48">
                  <c:v>19.125730111854093</c:v>
                </c:pt>
                <c:pt idx="49">
                  <c:v>36.221705979601744</c:v>
                </c:pt>
                <c:pt idx="50">
                  <c:v>0.31733694639136356</c:v>
                </c:pt>
                <c:pt idx="51">
                  <c:v>-35.587464735051121</c:v>
                </c:pt>
                <c:pt idx="52">
                  <c:v>-55.492807863574477</c:v>
                </c:pt>
                <c:pt idx="53">
                  <c:v>10.60117299325035</c:v>
                </c:pt>
                <c:pt idx="54">
                  <c:v>-7.3056881916686045</c:v>
                </c:pt>
                <c:pt idx="55">
                  <c:v>32.786404249469861</c:v>
                </c:pt>
                <c:pt idx="56">
                  <c:v>-42.122800531367247</c:v>
                </c:pt>
                <c:pt idx="57">
                  <c:v>19.966390282739891</c:v>
                </c:pt>
                <c:pt idx="58">
                  <c:v>-6.9463985343243451</c:v>
                </c:pt>
                <c:pt idx="59">
                  <c:v>4.1383758299087532</c:v>
                </c:pt>
                <c:pt idx="60">
                  <c:v>49.2201577303668</c:v>
                </c:pt>
                <c:pt idx="61">
                  <c:v>-13.701726427241846</c:v>
                </c:pt>
                <c:pt idx="62">
                  <c:v>-16.628091146646312</c:v>
                </c:pt>
                <c:pt idx="63">
                  <c:v>42.440081197287945</c:v>
                </c:pt>
                <c:pt idx="64">
                  <c:v>11.501608797844781</c:v>
                </c:pt>
                <c:pt idx="65">
                  <c:v>13.555073590220578</c:v>
                </c:pt>
                <c:pt idx="66">
                  <c:v>1.5987784202988968</c:v>
                </c:pt>
                <c:pt idx="67">
                  <c:v>-44.369302607309812</c:v>
                </c:pt>
                <c:pt idx="68">
                  <c:v>-47.351581496496749</c:v>
                </c:pt>
                <c:pt idx="69">
                  <c:v>-37.350922416828972</c:v>
                </c:pt>
                <c:pt idx="70">
                  <c:v>-28.37071750545622</c:v>
                </c:pt>
                <c:pt idx="71">
                  <c:v>-6.4149735468487368</c:v>
                </c:pt>
                <c:pt idx="72">
                  <c:v>9.5115892621144607</c:v>
                </c:pt>
                <c:pt idx="73">
                  <c:v>-3.5965748138344038</c:v>
                </c:pt>
                <c:pt idx="74">
                  <c:v>-11.745963869506497</c:v>
                </c:pt>
                <c:pt idx="75">
                  <c:v>-49.944171255984138</c:v>
                </c:pt>
                <c:pt idx="76">
                  <c:v>-23.200045963052577</c:v>
                </c:pt>
                <c:pt idx="77">
                  <c:v>20.47612809334279</c:v>
                </c:pt>
                <c:pt idx="78">
                  <c:v>72.072432475264449</c:v>
                </c:pt>
                <c:pt idx="79">
                  <c:v>1.5750929614316505</c:v>
                </c:pt>
                <c:pt idx="80">
                  <c:v>36.968235344547054</c:v>
                </c:pt>
                <c:pt idx="81">
                  <c:v>65.233617134204152</c:v>
                </c:pt>
                <c:pt idx="82">
                  <c:v>55.350334181351386</c:v>
                </c:pt>
                <c:pt idx="83">
                  <c:v>-28.705498538012865</c:v>
                </c:pt>
                <c:pt idx="84">
                  <c:v>30.038907537406896</c:v>
                </c:pt>
                <c:pt idx="85">
                  <c:v>59.55264255171317</c:v>
                </c:pt>
                <c:pt idx="86">
                  <c:v>29.800700038828438</c:v>
                </c:pt>
                <c:pt idx="87">
                  <c:v>99.743553295739773</c:v>
                </c:pt>
                <c:pt idx="88">
                  <c:v>21.336707639213984</c:v>
                </c:pt>
                <c:pt idx="89">
                  <c:v>48.53023050178308</c:v>
                </c:pt>
                <c:pt idx="90">
                  <c:v>103.26826204091529</c:v>
                </c:pt>
                <c:pt idx="91">
                  <c:v>48.488509730803621</c:v>
                </c:pt>
                <c:pt idx="92">
                  <c:v>87.12173127729946</c:v>
                </c:pt>
                <c:pt idx="93">
                  <c:v>41.091211137342547</c:v>
                </c:pt>
                <c:pt idx="94">
                  <c:v>25.312236926555642</c:v>
                </c:pt>
                <c:pt idx="95">
                  <c:v>62.691583053502313</c:v>
                </c:pt>
                <c:pt idx="96">
                  <c:v>21.127010010320667</c:v>
                </c:pt>
                <c:pt idx="97">
                  <c:v>7.5067888627726518</c:v>
                </c:pt>
                <c:pt idx="98">
                  <c:v>31.70926159690498</c:v>
                </c:pt>
                <c:pt idx="99">
                  <c:v>93.602449070784274</c:v>
                </c:pt>
                <c:pt idx="100">
                  <c:v>78.04371936300825</c:v>
                </c:pt>
                <c:pt idx="101">
                  <c:v>130.87953027811724</c:v>
                </c:pt>
                <c:pt idx="102">
                  <c:v>90.945260618187746</c:v>
                </c:pt>
                <c:pt idx="103">
                  <c:v>122.06514554777237</c:v>
                </c:pt>
                <c:pt idx="104">
                  <c:v>58.05233190590107</c:v>
                </c:pt>
                <c:pt idx="105">
                  <c:v>105.70906963396962</c:v>
                </c:pt>
                <c:pt idx="106">
                  <c:v>124.82705554417336</c:v>
                </c:pt>
                <c:pt idx="107">
                  <c:v>103.18794542231237</c:v>
                </c:pt>
                <c:pt idx="108">
                  <c:v>96.564049894291486</c:v>
                </c:pt>
                <c:pt idx="109">
                  <c:v>119.71922856622467</c:v>
                </c:pt>
                <c:pt idx="110">
                  <c:v>119.40999563905024</c:v>
                </c:pt>
                <c:pt idx="111">
                  <c:v>74.386848474115027</c:v>
                </c:pt>
                <c:pt idx="112">
                  <c:v>79.395828441703429</c:v>
                </c:pt>
                <c:pt idx="113">
                  <c:v>10.180320791378392</c:v>
                </c:pt>
                <c:pt idx="114">
                  <c:v>-42.516902740041132</c:v>
                </c:pt>
                <c:pt idx="115">
                  <c:v>25.048601679283024</c:v>
                </c:pt>
                <c:pt idx="116">
                  <c:v>310.62547497860862</c:v>
                </c:pt>
                <c:pt idx="117">
                  <c:v>32.969311747515803</c:v>
                </c:pt>
                <c:pt idx="118">
                  <c:v>92.845635948346739</c:v>
                </c:pt>
                <c:pt idx="119">
                  <c:v>-6.9669214698935775</c:v>
                </c:pt>
                <c:pt idx="120">
                  <c:v>-22.673265348905943</c:v>
                </c:pt>
                <c:pt idx="121">
                  <c:v>117.54167304425278</c:v>
                </c:pt>
                <c:pt idx="122">
                  <c:v>384.5165648636987</c:v>
                </c:pt>
                <c:pt idx="123">
                  <c:v>152.11739425198061</c:v>
                </c:pt>
                <c:pt idx="124">
                  <c:v>135.24120788109099</c:v>
                </c:pt>
                <c:pt idx="125">
                  <c:v>84.819856145612675</c:v>
                </c:pt>
                <c:pt idx="126">
                  <c:v>436.82367444942474</c:v>
                </c:pt>
                <c:pt idx="127">
                  <c:v>206.26504939335291</c:v>
                </c:pt>
                <c:pt idx="128">
                  <c:v>-840.79818831559305</c:v>
                </c:pt>
                <c:pt idx="129">
                  <c:v>-299.25960457080373</c:v>
                </c:pt>
                <c:pt idx="130">
                  <c:v>-40.961297816736533</c:v>
                </c:pt>
                <c:pt idx="131">
                  <c:v>75.308607874777408</c:v>
                </c:pt>
                <c:pt idx="132">
                  <c:v>28.818051550326345</c:v>
                </c:pt>
                <c:pt idx="133">
                  <c:v>-261.10735313533723</c:v>
                </c:pt>
                <c:pt idx="134">
                  <c:v>-95.083239543088894</c:v>
                </c:pt>
                <c:pt idx="135">
                  <c:v>-27.665994242525358</c:v>
                </c:pt>
                <c:pt idx="136">
                  <c:v>-105.35289356165094</c:v>
                </c:pt>
                <c:pt idx="137">
                  <c:v>-139.58290942707072</c:v>
                </c:pt>
                <c:pt idx="138">
                  <c:v>-61.738215453883186</c:v>
                </c:pt>
                <c:pt idx="139">
                  <c:v>-168.14641517351674</c:v>
                </c:pt>
                <c:pt idx="140">
                  <c:v>34.916495659153497</c:v>
                </c:pt>
                <c:pt idx="141">
                  <c:v>-106.7775684813314</c:v>
                </c:pt>
                <c:pt idx="142">
                  <c:v>-28.413205456571632</c:v>
                </c:pt>
                <c:pt idx="143">
                  <c:v>-118.13665103514359</c:v>
                </c:pt>
                <c:pt idx="144">
                  <c:v>-51.061573433882586</c:v>
                </c:pt>
                <c:pt idx="145">
                  <c:v>14.724509243312241</c:v>
                </c:pt>
                <c:pt idx="146">
                  <c:v>119.15324637519916</c:v>
                </c:pt>
                <c:pt idx="147">
                  <c:v>93.167976054177416</c:v>
                </c:pt>
                <c:pt idx="148">
                  <c:v>57.715829639474578</c:v>
                </c:pt>
                <c:pt idx="149">
                  <c:v>-64.260491384462512</c:v>
                </c:pt>
                <c:pt idx="150">
                  <c:v>-189.83116900427922</c:v>
                </c:pt>
                <c:pt idx="151">
                  <c:v>-50.08784860754804</c:v>
                </c:pt>
                <c:pt idx="152">
                  <c:v>-30.152235906232818</c:v>
                </c:pt>
                <c:pt idx="153">
                  <c:v>44.81540198636776</c:v>
                </c:pt>
                <c:pt idx="154">
                  <c:v>-77.392054234876014</c:v>
                </c:pt>
                <c:pt idx="155">
                  <c:v>87.963457493076021</c:v>
                </c:pt>
                <c:pt idx="156">
                  <c:v>107.55765022457854</c:v>
                </c:pt>
                <c:pt idx="157">
                  <c:v>114.99690100435055</c:v>
                </c:pt>
                <c:pt idx="158">
                  <c:v>-22.188091773054111</c:v>
                </c:pt>
                <c:pt idx="159">
                  <c:v>48.452086124810194</c:v>
                </c:pt>
                <c:pt idx="160">
                  <c:v>163.28077919104271</c:v>
                </c:pt>
                <c:pt idx="161">
                  <c:v>87.571367826261849</c:v>
                </c:pt>
                <c:pt idx="162">
                  <c:v>-21.49567640404257</c:v>
                </c:pt>
                <c:pt idx="163">
                  <c:v>200.16525847523735</c:v>
                </c:pt>
                <c:pt idx="164">
                  <c:v>206.54399757966166</c:v>
                </c:pt>
                <c:pt idx="165">
                  <c:v>-13.46531056776621</c:v>
                </c:pt>
                <c:pt idx="166">
                  <c:v>21.936952098511938</c:v>
                </c:pt>
                <c:pt idx="167">
                  <c:v>25.458037819182209</c:v>
                </c:pt>
                <c:pt idx="168">
                  <c:v>11.715983438165495</c:v>
                </c:pt>
                <c:pt idx="169">
                  <c:v>23.243699188463324</c:v>
                </c:pt>
                <c:pt idx="170">
                  <c:v>31.493934609915414</c:v>
                </c:pt>
                <c:pt idx="171">
                  <c:v>-99.154952254876662</c:v>
                </c:pt>
                <c:pt idx="172">
                  <c:v>22.607492559555794</c:v>
                </c:pt>
                <c:pt idx="173">
                  <c:v>-31.969070083744555</c:v>
                </c:pt>
                <c:pt idx="174">
                  <c:v>-34.688140374900286</c:v>
                </c:pt>
                <c:pt idx="175">
                  <c:v>74.601665147633867</c:v>
                </c:pt>
                <c:pt idx="176">
                  <c:v>24.014958581232349</c:v>
                </c:pt>
                <c:pt idx="177">
                  <c:v>-134.36188838415728</c:v>
                </c:pt>
                <c:pt idx="178">
                  <c:v>-42.462141810102366</c:v>
                </c:pt>
                <c:pt idx="179">
                  <c:v>123.76985660514583</c:v>
                </c:pt>
                <c:pt idx="180">
                  <c:v>-53.612897283947859</c:v>
                </c:pt>
                <c:pt idx="181">
                  <c:v>-124.55190859041704</c:v>
                </c:pt>
                <c:pt idx="182">
                  <c:v>-170.97536921994833</c:v>
                </c:pt>
                <c:pt idx="183">
                  <c:v>-120.79077807262456</c:v>
                </c:pt>
                <c:pt idx="184">
                  <c:v>-43.878072942261952</c:v>
                </c:pt>
                <c:pt idx="185">
                  <c:v>-91.083340790327838</c:v>
                </c:pt>
                <c:pt idx="186">
                  <c:v>-21.213161712874353</c:v>
                </c:pt>
                <c:pt idx="187">
                  <c:v>-11.029630092971729</c:v>
                </c:pt>
                <c:pt idx="188">
                  <c:v>-8.2460844180122876</c:v>
                </c:pt>
                <c:pt idx="189">
                  <c:v>-21.523565293191496</c:v>
                </c:pt>
                <c:pt idx="190">
                  <c:v>-79.468009347432144</c:v>
                </c:pt>
                <c:pt idx="191">
                  <c:v>-27.628175576143803</c:v>
                </c:pt>
                <c:pt idx="192">
                  <c:v>-58.49428998245503</c:v>
                </c:pt>
                <c:pt idx="193">
                  <c:v>-5.4973846193547615</c:v>
                </c:pt>
                <c:pt idx="194">
                  <c:v>15.990701712517875</c:v>
                </c:pt>
                <c:pt idx="195">
                  <c:v>45.656701585618521</c:v>
                </c:pt>
                <c:pt idx="196">
                  <c:v>-50.755277011486896</c:v>
                </c:pt>
                <c:pt idx="197">
                  <c:v>35.554531774598445</c:v>
                </c:pt>
                <c:pt idx="198">
                  <c:v>-53.560630834311951</c:v>
                </c:pt>
                <c:pt idx="199">
                  <c:v>52.803363909127029</c:v>
                </c:pt>
                <c:pt idx="200">
                  <c:v>-47.401399597810496</c:v>
                </c:pt>
                <c:pt idx="201">
                  <c:v>12.821904710294802</c:v>
                </c:pt>
                <c:pt idx="202">
                  <c:v>60.511409906688641</c:v>
                </c:pt>
                <c:pt idx="203">
                  <c:v>95.742960690060499</c:v>
                </c:pt>
                <c:pt idx="204">
                  <c:v>-4.3735851099852425</c:v>
                </c:pt>
                <c:pt idx="205">
                  <c:v>107.301896326117</c:v>
                </c:pt>
                <c:pt idx="206">
                  <c:v>3.9360497266237644</c:v>
                </c:pt>
                <c:pt idx="207">
                  <c:v>49.718344099286355</c:v>
                </c:pt>
                <c:pt idx="208">
                  <c:v>29.857466242548753</c:v>
                </c:pt>
                <c:pt idx="209">
                  <c:v>26.577841106508913</c:v>
                </c:pt>
                <c:pt idx="210">
                  <c:v>68.116310562180388</c:v>
                </c:pt>
                <c:pt idx="211">
                  <c:v>7.7189969262086606</c:v>
                </c:pt>
                <c:pt idx="212">
                  <c:v>25.638372474300127</c:v>
                </c:pt>
                <c:pt idx="213">
                  <c:v>134.13055112703779</c:v>
                </c:pt>
                <c:pt idx="214">
                  <c:v>86.452813728626609</c:v>
                </c:pt>
                <c:pt idx="215">
                  <c:v>39.861373826306647</c:v>
                </c:pt>
                <c:pt idx="216">
                  <c:v>126.60938670221884</c:v>
                </c:pt>
                <c:pt idx="217">
                  <c:v>-22.05479937558971</c:v>
                </c:pt>
                <c:pt idx="218">
                  <c:v>43.110845925747867</c:v>
                </c:pt>
                <c:pt idx="219">
                  <c:v>194.34075458169517</c:v>
                </c:pt>
                <c:pt idx="220">
                  <c:v>46.507497383621882</c:v>
                </c:pt>
                <c:pt idx="221">
                  <c:v>-21.720703558984269</c:v>
                </c:pt>
                <c:pt idx="222">
                  <c:v>48.763497636651806</c:v>
                </c:pt>
                <c:pt idx="223">
                  <c:v>41.155561216320365</c:v>
                </c:pt>
                <c:pt idx="224">
                  <c:v>46.6399974128975</c:v>
                </c:pt>
                <c:pt idx="225">
                  <c:v>52.390205171792545</c:v>
                </c:pt>
                <c:pt idx="226">
                  <c:v>47.568443525887702</c:v>
                </c:pt>
                <c:pt idx="227">
                  <c:v>-13.674080508427949</c:v>
                </c:pt>
                <c:pt idx="228">
                  <c:v>36.80297672125738</c:v>
                </c:pt>
                <c:pt idx="229">
                  <c:v>78.12936971704309</c:v>
                </c:pt>
                <c:pt idx="230">
                  <c:v>18.42460915351748</c:v>
                </c:pt>
                <c:pt idx="231">
                  <c:v>35.798364738078682</c:v>
                </c:pt>
                <c:pt idx="232">
                  <c:v>37.35091301895735</c:v>
                </c:pt>
                <c:pt idx="233">
                  <c:v>27.173618603193422</c:v>
                </c:pt>
                <c:pt idx="234">
                  <c:v>-39.650561653727458</c:v>
                </c:pt>
                <c:pt idx="235">
                  <c:v>57.95343918279027</c:v>
                </c:pt>
                <c:pt idx="236">
                  <c:v>35.053321376464098</c:v>
                </c:pt>
                <c:pt idx="237">
                  <c:v>36.709940047260709</c:v>
                </c:pt>
                <c:pt idx="238">
                  <c:v>2.9778188730075694</c:v>
                </c:pt>
                <c:pt idx="239">
                  <c:v>6.9056508467537139</c:v>
                </c:pt>
                <c:pt idx="240">
                  <c:v>31.53678189164674</c:v>
                </c:pt>
                <c:pt idx="241">
                  <c:v>0.90967398283213896</c:v>
                </c:pt>
                <c:pt idx="242">
                  <c:v>-11.941654802773838</c:v>
                </c:pt>
                <c:pt idx="243">
                  <c:v>18.012784804496526</c:v>
                </c:pt>
                <c:pt idx="244">
                  <c:v>37.799342124622441</c:v>
                </c:pt>
                <c:pt idx="245">
                  <c:v>4.4410884115630687</c:v>
                </c:pt>
                <c:pt idx="246">
                  <c:v>6.958151480119696</c:v>
                </c:pt>
                <c:pt idx="247">
                  <c:v>55.368023178353752</c:v>
                </c:pt>
                <c:pt idx="248">
                  <c:v>-29.31415987444095</c:v>
                </c:pt>
                <c:pt idx="249">
                  <c:v>-2.0753616095036942</c:v>
                </c:pt>
                <c:pt idx="250">
                  <c:v>25.095582982839591</c:v>
                </c:pt>
                <c:pt idx="251">
                  <c:v>-33.791826822025875</c:v>
                </c:pt>
                <c:pt idx="252">
                  <c:v>-22.729575202245186</c:v>
                </c:pt>
                <c:pt idx="253">
                  <c:v>-20.710969365979231</c:v>
                </c:pt>
                <c:pt idx="254">
                  <c:v>3.2695002330958309</c:v>
                </c:pt>
                <c:pt idx="255">
                  <c:v>67.216280264161625</c:v>
                </c:pt>
                <c:pt idx="256">
                  <c:v>-70.867143321246985</c:v>
                </c:pt>
                <c:pt idx="257">
                  <c:v>-69.978160163992328</c:v>
                </c:pt>
                <c:pt idx="258">
                  <c:v>-10.11496627402941</c:v>
                </c:pt>
                <c:pt idx="259">
                  <c:v>26.723490373913254</c:v>
                </c:pt>
                <c:pt idx="260">
                  <c:v>-26.462449542364467</c:v>
                </c:pt>
                <c:pt idx="261">
                  <c:v>19.326871120170637</c:v>
                </c:pt>
                <c:pt idx="262">
                  <c:v>35.090441916070027</c:v>
                </c:pt>
                <c:pt idx="263">
                  <c:v>-57.173410206755747</c:v>
                </c:pt>
                <c:pt idx="264">
                  <c:v>-11.467026013219879</c:v>
                </c:pt>
                <c:pt idx="265">
                  <c:v>29.206571688615057</c:v>
                </c:pt>
                <c:pt idx="266">
                  <c:v>47.84365535886289</c:v>
                </c:pt>
                <c:pt idx="267">
                  <c:v>-20.56023743751831</c:v>
                </c:pt>
                <c:pt idx="268">
                  <c:v>26.989659249668978</c:v>
                </c:pt>
                <c:pt idx="269">
                  <c:v>46.487297449948926</c:v>
                </c:pt>
                <c:pt idx="270">
                  <c:v>9.9257684186292501</c:v>
                </c:pt>
                <c:pt idx="271">
                  <c:v>-57.702747640969264</c:v>
                </c:pt>
                <c:pt idx="272">
                  <c:v>18.59296594360152</c:v>
                </c:pt>
                <c:pt idx="273">
                  <c:v>36.803108969755193</c:v>
                </c:pt>
                <c:pt idx="274">
                  <c:v>1.9168116094318126</c:v>
                </c:pt>
                <c:pt idx="275">
                  <c:v>35.922083842003531</c:v>
                </c:pt>
                <c:pt idx="276">
                  <c:v>-57.194231205667343</c:v>
                </c:pt>
                <c:pt idx="277">
                  <c:v>-4.4464981548586007</c:v>
                </c:pt>
                <c:pt idx="278">
                  <c:v>-87.850322521486078</c:v>
                </c:pt>
                <c:pt idx="279">
                  <c:v>-7.4225740124317383</c:v>
                </c:pt>
                <c:pt idx="280">
                  <c:v>-60.181397771652733</c:v>
                </c:pt>
                <c:pt idx="281">
                  <c:v>-30.146211300852649</c:v>
                </c:pt>
                <c:pt idx="282">
                  <c:v>-63.337684734727787</c:v>
                </c:pt>
                <c:pt idx="283">
                  <c:v>-5.7777021430551052</c:v>
                </c:pt>
                <c:pt idx="284">
                  <c:v>16.510698431706832</c:v>
                </c:pt>
                <c:pt idx="285">
                  <c:v>-2.4965915939636574</c:v>
                </c:pt>
                <c:pt idx="286">
                  <c:v>-28.82464238213187</c:v>
                </c:pt>
                <c:pt idx="287">
                  <c:v>7.5006506767204293</c:v>
                </c:pt>
                <c:pt idx="288">
                  <c:v>-33.547267712391871</c:v>
                </c:pt>
                <c:pt idx="289">
                  <c:v>-63.995417205628293</c:v>
                </c:pt>
                <c:pt idx="290">
                  <c:v>-8.8710552228815445</c:v>
                </c:pt>
                <c:pt idx="291">
                  <c:v>-36.201418943773511</c:v>
                </c:pt>
                <c:pt idx="292">
                  <c:v>-88.013436096469405</c:v>
                </c:pt>
                <c:pt idx="293">
                  <c:v>6.6665946451880487</c:v>
                </c:pt>
                <c:pt idx="294">
                  <c:v>82.813352164068164</c:v>
                </c:pt>
                <c:pt idx="295">
                  <c:v>-79.597131916601455</c:v>
                </c:pt>
                <c:pt idx="296">
                  <c:v>1.4129256470033624</c:v>
                </c:pt>
                <c:pt idx="297">
                  <c:v>58.823478518149273</c:v>
                </c:pt>
                <c:pt idx="298">
                  <c:v>-19.382915084932051</c:v>
                </c:pt>
                <c:pt idx="299">
                  <c:v>34.779351705534992</c:v>
                </c:pt>
                <c:pt idx="300">
                  <c:v>7.2993823069798935</c:v>
                </c:pt>
                <c:pt idx="301">
                  <c:v>-4.8297784819241656</c:v>
                </c:pt>
                <c:pt idx="302">
                  <c:v>42.389289748447425</c:v>
                </c:pt>
                <c:pt idx="303">
                  <c:v>22.958798548906742</c:v>
                </c:pt>
                <c:pt idx="304">
                  <c:v>25.886138891569317</c:v>
                </c:pt>
                <c:pt idx="305">
                  <c:v>-10.815766665478151</c:v>
                </c:pt>
                <c:pt idx="306">
                  <c:v>13.87184304366923</c:v>
                </c:pt>
                <c:pt idx="307">
                  <c:v>-25.026179339861955</c:v>
                </c:pt>
                <c:pt idx="308">
                  <c:v>2.5213002076093289</c:v>
                </c:pt>
                <c:pt idx="309">
                  <c:v>-11.448184357086262</c:v>
                </c:pt>
                <c:pt idx="310">
                  <c:v>34.109340279104686</c:v>
                </c:pt>
                <c:pt idx="311">
                  <c:v>16.244240149912912</c:v>
                </c:pt>
                <c:pt idx="312">
                  <c:v>10.013135445753448</c:v>
                </c:pt>
                <c:pt idx="313">
                  <c:v>35.478665424198596</c:v>
                </c:pt>
                <c:pt idx="314">
                  <c:v>40.709153670673572</c:v>
                </c:pt>
                <c:pt idx="315">
                  <c:v>47.778172246897384</c:v>
                </c:pt>
                <c:pt idx="316">
                  <c:v>11.764005083278676</c:v>
                </c:pt>
                <c:pt idx="317">
                  <c:v>-100.25098707179455</c:v>
                </c:pt>
                <c:pt idx="318">
                  <c:v>-83.18109577762948</c:v>
                </c:pt>
                <c:pt idx="319">
                  <c:v>-25.938081618498813</c:v>
                </c:pt>
                <c:pt idx="320">
                  <c:v>97.567930105748246</c:v>
                </c:pt>
                <c:pt idx="321">
                  <c:v>-61.57251455728499</c:v>
                </c:pt>
                <c:pt idx="322">
                  <c:v>-80.269217652289228</c:v>
                </c:pt>
                <c:pt idx="323">
                  <c:v>45.5666103892911</c:v>
                </c:pt>
                <c:pt idx="324">
                  <c:v>20.021265951759062</c:v>
                </c:pt>
                <c:pt idx="325">
                  <c:v>50.177460761952659</c:v>
                </c:pt>
                <c:pt idx="326">
                  <c:v>-3.8867572486340123</c:v>
                </c:pt>
                <c:pt idx="327">
                  <c:v>-35.099050883488985</c:v>
                </c:pt>
                <c:pt idx="328">
                  <c:v>77.606211908374348</c:v>
                </c:pt>
                <c:pt idx="329">
                  <c:v>103.28703653660398</c:v>
                </c:pt>
                <c:pt idx="330">
                  <c:v>-85.007026820154806</c:v>
                </c:pt>
                <c:pt idx="331">
                  <c:v>-45.235599770336307</c:v>
                </c:pt>
                <c:pt idx="332">
                  <c:v>-2.368062446834756</c:v>
                </c:pt>
                <c:pt idx="333">
                  <c:v>6.6160055321520304</c:v>
                </c:pt>
                <c:pt idx="334">
                  <c:v>-52.273456457850671</c:v>
                </c:pt>
                <c:pt idx="335">
                  <c:v>-6.037101206863781</c:v>
                </c:pt>
                <c:pt idx="336">
                  <c:v>-49.686106695423064</c:v>
                </c:pt>
                <c:pt idx="337">
                  <c:v>-3.2419267170772628</c:v>
                </c:pt>
                <c:pt idx="338">
                  <c:v>21.26414137248139</c:v>
                </c:pt>
                <c:pt idx="339">
                  <c:v>-34.208431758854204</c:v>
                </c:pt>
                <c:pt idx="340">
                  <c:v>5.2913758282173831</c:v>
                </c:pt>
                <c:pt idx="341">
                  <c:v>-4.292919576739564</c:v>
                </c:pt>
                <c:pt idx="342">
                  <c:v>17.975779670227553</c:v>
                </c:pt>
                <c:pt idx="343">
                  <c:v>28.029363711764972</c:v>
                </c:pt>
                <c:pt idx="344">
                  <c:v>34.795827124338189</c:v>
                </c:pt>
                <c:pt idx="345">
                  <c:v>-7.7993448453399878</c:v>
                </c:pt>
                <c:pt idx="346">
                  <c:v>-29.831744832277536</c:v>
                </c:pt>
                <c:pt idx="347">
                  <c:v>-52.376597745840058</c:v>
                </c:pt>
                <c:pt idx="348">
                  <c:v>27.492666711221204</c:v>
                </c:pt>
                <c:pt idx="349">
                  <c:v>57.705790676902211</c:v>
                </c:pt>
                <c:pt idx="350">
                  <c:v>29.196981616164635</c:v>
                </c:pt>
                <c:pt idx="351">
                  <c:v>21.906091656871808</c:v>
                </c:pt>
                <c:pt idx="352">
                  <c:v>-8.2203460448852184</c:v>
                </c:pt>
                <c:pt idx="353">
                  <c:v>-31.228249690627081</c:v>
                </c:pt>
                <c:pt idx="354">
                  <c:v>61.844688082956168</c:v>
                </c:pt>
                <c:pt idx="355">
                  <c:v>-23.030530945299915</c:v>
                </c:pt>
                <c:pt idx="356">
                  <c:v>14.126037983424112</c:v>
                </c:pt>
                <c:pt idx="357">
                  <c:v>-80.69669569209691</c:v>
                </c:pt>
                <c:pt idx="358">
                  <c:v>-11.501063646761054</c:v>
                </c:pt>
                <c:pt idx="359">
                  <c:v>19.718933498730223</c:v>
                </c:pt>
                <c:pt idx="360">
                  <c:v>36.976987800117797</c:v>
                </c:pt>
                <c:pt idx="361">
                  <c:v>37.293652355213908</c:v>
                </c:pt>
                <c:pt idx="362">
                  <c:v>22.695339070526302</c:v>
                </c:pt>
                <c:pt idx="363">
                  <c:v>-9.7868267516468563</c:v>
                </c:pt>
                <c:pt idx="364">
                  <c:v>-16.118263594919824</c:v>
                </c:pt>
                <c:pt idx="365">
                  <c:v>59.737731811595722</c:v>
                </c:pt>
                <c:pt idx="366">
                  <c:v>-66.181390685817632</c:v>
                </c:pt>
                <c:pt idx="367">
                  <c:v>-157.83881304365417</c:v>
                </c:pt>
                <c:pt idx="368">
                  <c:v>-9.1996932411244643</c:v>
                </c:pt>
                <c:pt idx="369">
                  <c:v>44.767560715220952</c:v>
                </c:pt>
                <c:pt idx="370">
                  <c:v>26.090120671461477</c:v>
                </c:pt>
                <c:pt idx="371">
                  <c:v>49.789702360655554</c:v>
                </c:pt>
                <c:pt idx="372">
                  <c:v>-44.118310426684673</c:v>
                </c:pt>
                <c:pt idx="373">
                  <c:v>40.374439413370283</c:v>
                </c:pt>
                <c:pt idx="374">
                  <c:v>-43.731216009408286</c:v>
                </c:pt>
                <c:pt idx="375">
                  <c:v>27.557737931160659</c:v>
                </c:pt>
                <c:pt idx="376">
                  <c:v>-51.773585050380063</c:v>
                </c:pt>
                <c:pt idx="377">
                  <c:v>-10.747849366837272</c:v>
                </c:pt>
                <c:pt idx="378">
                  <c:v>74.604822740648785</c:v>
                </c:pt>
                <c:pt idx="379">
                  <c:v>-34.752645092291857</c:v>
                </c:pt>
                <c:pt idx="380">
                  <c:v>22.136384846567069</c:v>
                </c:pt>
                <c:pt idx="381">
                  <c:v>-36.776925926869978</c:v>
                </c:pt>
                <c:pt idx="382">
                  <c:v>57.454033003360394</c:v>
                </c:pt>
                <c:pt idx="383">
                  <c:v>-7.2276669950892938</c:v>
                </c:pt>
                <c:pt idx="384">
                  <c:v>-1.8814242885588328</c:v>
                </c:pt>
                <c:pt idx="385">
                  <c:v>-33.568010392146022</c:v>
                </c:pt>
                <c:pt idx="386">
                  <c:v>-2.3484754623131607</c:v>
                </c:pt>
                <c:pt idx="387">
                  <c:v>75.71691630029531</c:v>
                </c:pt>
                <c:pt idx="388">
                  <c:v>38.569695812760074</c:v>
                </c:pt>
                <c:pt idx="389">
                  <c:v>-12.845879738019278</c:v>
                </c:pt>
                <c:pt idx="390">
                  <c:v>18.418007159343489</c:v>
                </c:pt>
                <c:pt idx="391">
                  <c:v>-1.6865439372464834</c:v>
                </c:pt>
                <c:pt idx="392">
                  <c:v>3.7974468070186163</c:v>
                </c:pt>
                <c:pt idx="393">
                  <c:v>-27.167692775554315</c:v>
                </c:pt>
                <c:pt idx="394">
                  <c:v>-27.613952592876814</c:v>
                </c:pt>
                <c:pt idx="395">
                  <c:v>-49.567438577760242</c:v>
                </c:pt>
                <c:pt idx="396">
                  <c:v>-58.048299067188253</c:v>
                </c:pt>
                <c:pt idx="397">
                  <c:v>-16.070771695244161</c:v>
                </c:pt>
                <c:pt idx="398">
                  <c:v>43.356659422960902</c:v>
                </c:pt>
                <c:pt idx="399">
                  <c:v>21.231008552810025</c:v>
                </c:pt>
                <c:pt idx="400">
                  <c:v>73.554449139615187</c:v>
                </c:pt>
                <c:pt idx="401">
                  <c:v>9.3339054387999809</c:v>
                </c:pt>
                <c:pt idx="402">
                  <c:v>-22.419409666997993</c:v>
                </c:pt>
                <c:pt idx="403">
                  <c:v>-31.690495347722134</c:v>
                </c:pt>
                <c:pt idx="404">
                  <c:v>-58.461087173893738</c:v>
                </c:pt>
                <c:pt idx="405">
                  <c:v>-17.710191181695095</c:v>
                </c:pt>
                <c:pt idx="406">
                  <c:v>7.5853851008761026</c:v>
                </c:pt>
                <c:pt idx="407">
                  <c:v>37.450515983288128</c:v>
                </c:pt>
                <c:pt idx="408">
                  <c:v>44.91126500297095</c:v>
                </c:pt>
                <c:pt idx="409">
                  <c:v>10.994424372732794</c:v>
                </c:pt>
                <c:pt idx="410">
                  <c:v>24.727092742704315</c:v>
                </c:pt>
                <c:pt idx="411">
                  <c:v>-3.8637041807558461</c:v>
                </c:pt>
                <c:pt idx="412">
                  <c:v>27.248652753210528</c:v>
                </c:pt>
                <c:pt idx="413">
                  <c:v>-34.909910300194994</c:v>
                </c:pt>
                <c:pt idx="414">
                  <c:v>-13.314399401714757</c:v>
                </c:pt>
                <c:pt idx="415">
                  <c:v>-26.940945957086306</c:v>
                </c:pt>
                <c:pt idx="416">
                  <c:v>-5.7669558682959554</c:v>
                </c:pt>
                <c:pt idx="417">
                  <c:v>5.2287823901526469</c:v>
                </c:pt>
                <c:pt idx="418">
                  <c:v>-48.933972728778755</c:v>
                </c:pt>
                <c:pt idx="419">
                  <c:v>-39.236952678574767</c:v>
                </c:pt>
                <c:pt idx="420">
                  <c:v>31.33661386083503</c:v>
                </c:pt>
                <c:pt idx="421">
                  <c:v>-0.19798106465351673</c:v>
                </c:pt>
                <c:pt idx="422">
                  <c:v>-22.826885658854287</c:v>
                </c:pt>
                <c:pt idx="423">
                  <c:v>-35.537632327503729</c:v>
                </c:pt>
                <c:pt idx="424">
                  <c:v>-21.319068417278562</c:v>
                </c:pt>
                <c:pt idx="425">
                  <c:v>-95.161277247571732</c:v>
                </c:pt>
                <c:pt idx="426">
                  <c:v>-20.055492591018549</c:v>
                </c:pt>
                <c:pt idx="427">
                  <c:v>25.005990618003882</c:v>
                </c:pt>
                <c:pt idx="428">
                  <c:v>-0.97009304474339331</c:v>
                </c:pt>
                <c:pt idx="429">
                  <c:v>-57.977889448038766</c:v>
                </c:pt>
                <c:pt idx="430">
                  <c:v>-90.012337122870449</c:v>
                </c:pt>
                <c:pt idx="431">
                  <c:v>-34.069083032307617</c:v>
                </c:pt>
                <c:pt idx="432">
                  <c:v>2.8555971360701298</c:v>
                </c:pt>
                <c:pt idx="433">
                  <c:v>-93.235126530948662</c:v>
                </c:pt>
                <c:pt idx="434">
                  <c:v>-31.338569318684836</c:v>
                </c:pt>
                <c:pt idx="435">
                  <c:v>1.5475310995524068</c:v>
                </c:pt>
                <c:pt idx="436">
                  <c:v>-58.574928269685955</c:v>
                </c:pt>
                <c:pt idx="437">
                  <c:v>27.295635507879002</c:v>
                </c:pt>
                <c:pt idx="438">
                  <c:v>-28.839463069620699</c:v>
                </c:pt>
                <c:pt idx="439">
                  <c:v>34.020862376021149</c:v>
                </c:pt>
                <c:pt idx="440">
                  <c:v>-35.122494550133432</c:v>
                </c:pt>
                <c:pt idx="441">
                  <c:v>-7.2688022509976546</c:v>
                </c:pt>
                <c:pt idx="442">
                  <c:v>-21.417464546893186</c:v>
                </c:pt>
                <c:pt idx="443">
                  <c:v>-56.567997847876981</c:v>
                </c:pt>
                <c:pt idx="444">
                  <c:v>-26.720011684276745</c:v>
                </c:pt>
                <c:pt idx="445">
                  <c:v>-58.87319220656795</c:v>
                </c:pt>
                <c:pt idx="446">
                  <c:v>12.97271171209851</c:v>
                </c:pt>
                <c:pt idx="447">
                  <c:v>82.817900110833207</c:v>
                </c:pt>
                <c:pt idx="448">
                  <c:v>-28.337468375480675</c:v>
                </c:pt>
                <c:pt idx="449">
                  <c:v>19.50673149683703</c:v>
                </c:pt>
                <c:pt idx="450">
                  <c:v>5.3505981735222088</c:v>
                </c:pt>
                <c:pt idx="451">
                  <c:v>13.194208697387996</c:v>
                </c:pt>
                <c:pt idx="452">
                  <c:v>-17.962376901120255</c:v>
                </c:pt>
                <c:pt idx="453">
                  <c:v>-52.119112050172454</c:v>
                </c:pt>
                <c:pt idx="454">
                  <c:v>-47.275960775052084</c:v>
                </c:pt>
                <c:pt idx="455">
                  <c:v>10.567104593742149</c:v>
                </c:pt>
                <c:pt idx="456">
                  <c:v>-27.589894753172491</c:v>
                </c:pt>
                <c:pt idx="457">
                  <c:v>-20.746942656169033</c:v>
                </c:pt>
                <c:pt idx="458">
                  <c:v>-3.9040268444611108</c:v>
                </c:pt>
                <c:pt idx="459">
                  <c:v>-25.061138039635615</c:v>
                </c:pt>
                <c:pt idx="460">
                  <c:v>-36.218269255492856</c:v>
                </c:pt>
                <c:pt idx="461">
                  <c:v>8.6245847461763105</c:v>
                </c:pt>
                <c:pt idx="462">
                  <c:v>-34.532572123492393</c:v>
                </c:pt>
                <c:pt idx="463">
                  <c:v>21.31026304360482</c:v>
                </c:pt>
                <c:pt idx="464">
                  <c:v>-23.846907599216173</c:v>
                </c:pt>
                <c:pt idx="465">
                  <c:v>-55.004082464135784</c:v>
                </c:pt>
                <c:pt idx="466">
                  <c:v>-40.161260385148061</c:v>
                </c:pt>
                <c:pt idx="467">
                  <c:v>6.6815594904594802</c:v>
                </c:pt>
                <c:pt idx="468">
                  <c:v>11.524377783730957</c:v>
                </c:pt>
                <c:pt idx="469">
                  <c:v>15.367194945134083</c:v>
                </c:pt>
                <c:pt idx="470">
                  <c:v>36.210011300063151</c:v>
                </c:pt>
                <c:pt idx="471">
                  <c:v>39.052827082623033</c:v>
                </c:pt>
                <c:pt idx="472">
                  <c:v>13.895642460544636</c:v>
                </c:pt>
                <c:pt idx="473">
                  <c:v>-74.261542446489145</c:v>
                </c:pt>
                <c:pt idx="474">
                  <c:v>-30.418727553381142</c:v>
                </c:pt>
                <c:pt idx="475">
                  <c:v>-1.5759127999252949</c:v>
                </c:pt>
                <c:pt idx="476">
                  <c:v>60.266901856331856</c:v>
                </c:pt>
                <c:pt idx="477">
                  <c:v>9.1097164451966748</c:v>
                </c:pt>
                <c:pt idx="478">
                  <c:v>16.952530987521065</c:v>
                </c:pt>
                <c:pt idx="479">
                  <c:v>75.795345497823917</c:v>
                </c:pt>
                <c:pt idx="480">
                  <c:v>-21.361840013817083</c:v>
                </c:pt>
                <c:pt idx="481">
                  <c:v>14.480974459562866</c:v>
                </c:pt>
                <c:pt idx="482">
                  <c:v>12.323788922752884</c:v>
                </c:pt>
                <c:pt idx="483">
                  <c:v>9.1666033790425345</c:v>
                </c:pt>
                <c:pt idx="484">
                  <c:v>36.009417830670323</c:v>
                </c:pt>
                <c:pt idx="485">
                  <c:v>5.8522322791680992</c:v>
                </c:pt>
                <c:pt idx="486">
                  <c:v>-40.30495327442992</c:v>
                </c:pt>
                <c:pt idx="487">
                  <c:v>63.537861170570629</c:v>
                </c:pt>
                <c:pt idx="488">
                  <c:v>-13.619324385357356</c:v>
                </c:pt>
                <c:pt idx="489">
                  <c:v>74.223490058096743</c:v>
                </c:pt>
                <c:pt idx="490">
                  <c:v>33.066304501144366</c:v>
                </c:pt>
                <c:pt idx="491">
                  <c:v>-9.088105607334751E-2</c:v>
                </c:pt>
                <c:pt idx="492">
                  <c:v>45.751933386532173</c:v>
                </c:pt>
                <c:pt idx="493">
                  <c:v>68.594747829025366</c:v>
                </c:pt>
                <c:pt idx="494">
                  <c:v>28.43756227144074</c:v>
                </c:pt>
                <c:pt idx="495">
                  <c:v>74.280376713795334</c:v>
                </c:pt>
                <c:pt idx="496">
                  <c:v>16.123191156133469</c:v>
                </c:pt>
                <c:pt idx="497">
                  <c:v>113.96600559845167</c:v>
                </c:pt>
                <c:pt idx="498">
                  <c:v>4.8088200407589357</c:v>
                </c:pt>
                <c:pt idx="499">
                  <c:v>33.65163448305622</c:v>
                </c:pt>
                <c:pt idx="500">
                  <c:v>28.494448925348326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Fluorine!$A$14:$A$1115</c:f>
              <c:numCache>
                <c:formatCode>General</c:formatCode>
                <c:ptCount val="1102"/>
                <c:pt idx="0">
                  <c:v>533</c:v>
                </c:pt>
                <c:pt idx="1">
                  <c:v>533.04999999999995</c:v>
                </c:pt>
                <c:pt idx="2">
                  <c:v>533.1</c:v>
                </c:pt>
                <c:pt idx="3">
                  <c:v>533.15</c:v>
                </c:pt>
                <c:pt idx="4">
                  <c:v>533.20000000000005</c:v>
                </c:pt>
                <c:pt idx="5">
                  <c:v>533.25</c:v>
                </c:pt>
                <c:pt idx="6">
                  <c:v>533.29999999999995</c:v>
                </c:pt>
                <c:pt idx="7">
                  <c:v>533.35</c:v>
                </c:pt>
                <c:pt idx="8">
                  <c:v>533.4</c:v>
                </c:pt>
                <c:pt idx="9">
                  <c:v>533.45000000000005</c:v>
                </c:pt>
                <c:pt idx="10">
                  <c:v>533.5</c:v>
                </c:pt>
                <c:pt idx="11">
                  <c:v>533.54999999999905</c:v>
                </c:pt>
                <c:pt idx="12">
                  <c:v>533.599999999999</c:v>
                </c:pt>
                <c:pt idx="13">
                  <c:v>533.64999999999895</c:v>
                </c:pt>
                <c:pt idx="14">
                  <c:v>533.69999999999902</c:v>
                </c:pt>
                <c:pt idx="15">
                  <c:v>533.74999999999898</c:v>
                </c:pt>
                <c:pt idx="16">
                  <c:v>533.79999999999905</c:v>
                </c:pt>
                <c:pt idx="17">
                  <c:v>533.849999999999</c:v>
                </c:pt>
                <c:pt idx="18">
                  <c:v>533.89999999999895</c:v>
                </c:pt>
                <c:pt idx="19">
                  <c:v>533.94999999999902</c:v>
                </c:pt>
                <c:pt idx="20">
                  <c:v>533.99999999999898</c:v>
                </c:pt>
                <c:pt idx="21">
                  <c:v>534.04999999999905</c:v>
                </c:pt>
                <c:pt idx="22">
                  <c:v>534.099999999999</c:v>
                </c:pt>
                <c:pt idx="23">
                  <c:v>534.14999999999895</c:v>
                </c:pt>
                <c:pt idx="24">
                  <c:v>534.19999999999902</c:v>
                </c:pt>
                <c:pt idx="25">
                  <c:v>534.24999999999898</c:v>
                </c:pt>
                <c:pt idx="26">
                  <c:v>534.29999999999905</c:v>
                </c:pt>
                <c:pt idx="27">
                  <c:v>534.349999999999</c:v>
                </c:pt>
                <c:pt idx="28">
                  <c:v>534.39999999999895</c:v>
                </c:pt>
                <c:pt idx="29">
                  <c:v>534.44999999999902</c:v>
                </c:pt>
                <c:pt idx="30">
                  <c:v>534.49999999999898</c:v>
                </c:pt>
                <c:pt idx="31">
                  <c:v>534.54999999999905</c:v>
                </c:pt>
                <c:pt idx="32">
                  <c:v>534.599999999999</c:v>
                </c:pt>
                <c:pt idx="33">
                  <c:v>534.64999999999804</c:v>
                </c:pt>
                <c:pt idx="34">
                  <c:v>534.699999999998</c:v>
                </c:pt>
                <c:pt idx="35">
                  <c:v>534.74999999999795</c:v>
                </c:pt>
                <c:pt idx="36">
                  <c:v>534.79999999999802</c:v>
                </c:pt>
                <c:pt idx="37">
                  <c:v>534.84999999999798</c:v>
                </c:pt>
                <c:pt idx="38">
                  <c:v>534.89999999999804</c:v>
                </c:pt>
                <c:pt idx="39">
                  <c:v>534.949999999998</c:v>
                </c:pt>
                <c:pt idx="40">
                  <c:v>534.99999999999795</c:v>
                </c:pt>
                <c:pt idx="41">
                  <c:v>535.04999999999802</c:v>
                </c:pt>
                <c:pt idx="42">
                  <c:v>535.09999999999798</c:v>
                </c:pt>
                <c:pt idx="43">
                  <c:v>535.14999999999804</c:v>
                </c:pt>
                <c:pt idx="44">
                  <c:v>535.199999999998</c:v>
                </c:pt>
                <c:pt idx="45">
                  <c:v>535.24999999999795</c:v>
                </c:pt>
                <c:pt idx="46">
                  <c:v>535.29999999999802</c:v>
                </c:pt>
                <c:pt idx="47">
                  <c:v>535.34999999999798</c:v>
                </c:pt>
                <c:pt idx="48">
                  <c:v>535.39999999999804</c:v>
                </c:pt>
                <c:pt idx="49">
                  <c:v>535.449999999998</c:v>
                </c:pt>
                <c:pt idx="50">
                  <c:v>535.49999999999795</c:v>
                </c:pt>
                <c:pt idx="51">
                  <c:v>535.54999999999802</c:v>
                </c:pt>
                <c:pt idx="52">
                  <c:v>535.59999999999798</c:v>
                </c:pt>
                <c:pt idx="53">
                  <c:v>535.64999999999804</c:v>
                </c:pt>
                <c:pt idx="54">
                  <c:v>535.699999999998</c:v>
                </c:pt>
                <c:pt idx="55">
                  <c:v>535.74999999999704</c:v>
                </c:pt>
                <c:pt idx="56">
                  <c:v>535.799999999997</c:v>
                </c:pt>
                <c:pt idx="57">
                  <c:v>535.84999999999695</c:v>
                </c:pt>
                <c:pt idx="58">
                  <c:v>535.89999999999702</c:v>
                </c:pt>
                <c:pt idx="59">
                  <c:v>535.94999999999698</c:v>
                </c:pt>
                <c:pt idx="60">
                  <c:v>535.99999999999704</c:v>
                </c:pt>
                <c:pt idx="61">
                  <c:v>536.049999999997</c:v>
                </c:pt>
                <c:pt idx="62">
                  <c:v>536.09999999999695</c:v>
                </c:pt>
                <c:pt idx="63">
                  <c:v>536.14999999999702</c:v>
                </c:pt>
                <c:pt idx="64">
                  <c:v>536.19999999999698</c:v>
                </c:pt>
                <c:pt idx="65">
                  <c:v>536.24999999999704</c:v>
                </c:pt>
                <c:pt idx="66">
                  <c:v>536.299999999997</c:v>
                </c:pt>
                <c:pt idx="67">
                  <c:v>536.34999999999695</c:v>
                </c:pt>
                <c:pt idx="68">
                  <c:v>536.39999999999702</c:v>
                </c:pt>
                <c:pt idx="69">
                  <c:v>536.44999999999698</c:v>
                </c:pt>
                <c:pt idx="70">
                  <c:v>536.49999999999704</c:v>
                </c:pt>
                <c:pt idx="71">
                  <c:v>536.549999999997</c:v>
                </c:pt>
                <c:pt idx="72">
                  <c:v>536.59999999999695</c:v>
                </c:pt>
                <c:pt idx="73">
                  <c:v>536.64999999999702</c:v>
                </c:pt>
                <c:pt idx="74">
                  <c:v>536.69999999999698</c:v>
                </c:pt>
                <c:pt idx="75">
                  <c:v>536.74999999999704</c:v>
                </c:pt>
                <c:pt idx="76">
                  <c:v>536.799999999997</c:v>
                </c:pt>
                <c:pt idx="77">
                  <c:v>536.84999999999604</c:v>
                </c:pt>
                <c:pt idx="78">
                  <c:v>536.899999999996</c:v>
                </c:pt>
                <c:pt idx="79">
                  <c:v>536.94999999999595</c:v>
                </c:pt>
                <c:pt idx="80">
                  <c:v>536.99999999999602</c:v>
                </c:pt>
                <c:pt idx="81">
                  <c:v>537.04999999999598</c:v>
                </c:pt>
                <c:pt idx="82">
                  <c:v>537.09999999999604</c:v>
                </c:pt>
                <c:pt idx="83">
                  <c:v>537.149999999996</c:v>
                </c:pt>
                <c:pt idx="84">
                  <c:v>537.19999999999595</c:v>
                </c:pt>
                <c:pt idx="85">
                  <c:v>537.24999999999602</c:v>
                </c:pt>
                <c:pt idx="86">
                  <c:v>537.29999999999598</c:v>
                </c:pt>
                <c:pt idx="87">
                  <c:v>537.34999999999604</c:v>
                </c:pt>
                <c:pt idx="88">
                  <c:v>537.399999999996</c:v>
                </c:pt>
                <c:pt idx="89">
                  <c:v>537.44999999999595</c:v>
                </c:pt>
                <c:pt idx="90">
                  <c:v>537.49999999999602</c:v>
                </c:pt>
                <c:pt idx="91">
                  <c:v>537.54999999999598</c:v>
                </c:pt>
                <c:pt idx="92">
                  <c:v>537.59999999999604</c:v>
                </c:pt>
                <c:pt idx="93">
                  <c:v>537.649999999996</c:v>
                </c:pt>
                <c:pt idx="94">
                  <c:v>537.69999999999595</c:v>
                </c:pt>
                <c:pt idx="95">
                  <c:v>537.74999999999602</c:v>
                </c:pt>
                <c:pt idx="96">
                  <c:v>537.79999999999598</c:v>
                </c:pt>
                <c:pt idx="97">
                  <c:v>537.84999999999604</c:v>
                </c:pt>
                <c:pt idx="98">
                  <c:v>537.899999999996</c:v>
                </c:pt>
                <c:pt idx="99">
                  <c:v>537.94999999999504</c:v>
                </c:pt>
                <c:pt idx="100">
                  <c:v>537.999999999995</c:v>
                </c:pt>
                <c:pt idx="101">
                  <c:v>538.04999999999495</c:v>
                </c:pt>
                <c:pt idx="102">
                  <c:v>538.09999999999502</c:v>
                </c:pt>
                <c:pt idx="103">
                  <c:v>538.14999999999498</c:v>
                </c:pt>
                <c:pt idx="104">
                  <c:v>538.19999999999504</c:v>
                </c:pt>
                <c:pt idx="105">
                  <c:v>538.249999999995</c:v>
                </c:pt>
                <c:pt idx="106">
                  <c:v>538.29999999999495</c:v>
                </c:pt>
                <c:pt idx="107">
                  <c:v>538.34999999999502</c:v>
                </c:pt>
                <c:pt idx="108">
                  <c:v>538.39999999999498</c:v>
                </c:pt>
                <c:pt idx="109">
                  <c:v>538.44999999999504</c:v>
                </c:pt>
                <c:pt idx="110">
                  <c:v>538.499999999995</c:v>
                </c:pt>
                <c:pt idx="111">
                  <c:v>538.54999999999495</c:v>
                </c:pt>
                <c:pt idx="112">
                  <c:v>538.59999999999502</c:v>
                </c:pt>
                <c:pt idx="113">
                  <c:v>538.64999999999498</c:v>
                </c:pt>
                <c:pt idx="114">
                  <c:v>538.69999999999504</c:v>
                </c:pt>
                <c:pt idx="115">
                  <c:v>538.749999999995</c:v>
                </c:pt>
                <c:pt idx="116">
                  <c:v>538.79999999999495</c:v>
                </c:pt>
                <c:pt idx="117">
                  <c:v>538.84999999999502</c:v>
                </c:pt>
                <c:pt idx="118">
                  <c:v>538.89999999999498</c:v>
                </c:pt>
                <c:pt idx="119">
                  <c:v>538.94999999999504</c:v>
                </c:pt>
                <c:pt idx="120">
                  <c:v>538.999999999995</c:v>
                </c:pt>
                <c:pt idx="121">
                  <c:v>539.04999999999404</c:v>
                </c:pt>
                <c:pt idx="122">
                  <c:v>539.099999999994</c:v>
                </c:pt>
                <c:pt idx="123">
                  <c:v>539.14999999999395</c:v>
                </c:pt>
                <c:pt idx="124">
                  <c:v>539.19999999999402</c:v>
                </c:pt>
                <c:pt idx="125">
                  <c:v>539.24999999999397</c:v>
                </c:pt>
                <c:pt idx="126">
                  <c:v>539.29999999999404</c:v>
                </c:pt>
                <c:pt idx="127">
                  <c:v>539.349999999994</c:v>
                </c:pt>
                <c:pt idx="128">
                  <c:v>539.39999999999395</c:v>
                </c:pt>
                <c:pt idx="129">
                  <c:v>539.44999999999402</c:v>
                </c:pt>
                <c:pt idx="130">
                  <c:v>539.49999999999397</c:v>
                </c:pt>
                <c:pt idx="131">
                  <c:v>539.54999999999404</c:v>
                </c:pt>
                <c:pt idx="132">
                  <c:v>539.599999999994</c:v>
                </c:pt>
                <c:pt idx="133">
                  <c:v>539.64999999999395</c:v>
                </c:pt>
                <c:pt idx="134">
                  <c:v>539.69999999999402</c:v>
                </c:pt>
                <c:pt idx="135">
                  <c:v>539.74999999999397</c:v>
                </c:pt>
                <c:pt idx="136">
                  <c:v>539.79999999999404</c:v>
                </c:pt>
                <c:pt idx="137">
                  <c:v>539.849999999994</c:v>
                </c:pt>
                <c:pt idx="138">
                  <c:v>539.89999999999395</c:v>
                </c:pt>
                <c:pt idx="139">
                  <c:v>539.94999999999402</c:v>
                </c:pt>
                <c:pt idx="140">
                  <c:v>539.99999999999397</c:v>
                </c:pt>
                <c:pt idx="141">
                  <c:v>540.04999999999404</c:v>
                </c:pt>
                <c:pt idx="142">
                  <c:v>540.099999999994</c:v>
                </c:pt>
                <c:pt idx="143">
                  <c:v>540.14999999999304</c:v>
                </c:pt>
                <c:pt idx="144">
                  <c:v>540.199999999993</c:v>
                </c:pt>
                <c:pt idx="145">
                  <c:v>540.24999999999295</c:v>
                </c:pt>
                <c:pt idx="146">
                  <c:v>540.29999999999302</c:v>
                </c:pt>
                <c:pt idx="147">
                  <c:v>540.34999999999297</c:v>
                </c:pt>
                <c:pt idx="148">
                  <c:v>540.39999999999304</c:v>
                </c:pt>
                <c:pt idx="149">
                  <c:v>540.449999999993</c:v>
                </c:pt>
                <c:pt idx="150">
                  <c:v>540.49999999999295</c:v>
                </c:pt>
                <c:pt idx="151">
                  <c:v>540.54999999999302</c:v>
                </c:pt>
                <c:pt idx="152">
                  <c:v>540.59999999999297</c:v>
                </c:pt>
                <c:pt idx="153">
                  <c:v>540.64999999999304</c:v>
                </c:pt>
                <c:pt idx="154">
                  <c:v>540.699999999993</c:v>
                </c:pt>
                <c:pt idx="155">
                  <c:v>540.74999999999295</c:v>
                </c:pt>
                <c:pt idx="156">
                  <c:v>540.79999999999302</c:v>
                </c:pt>
                <c:pt idx="157">
                  <c:v>540.84999999999297</c:v>
                </c:pt>
                <c:pt idx="158">
                  <c:v>540.89999999999304</c:v>
                </c:pt>
                <c:pt idx="159">
                  <c:v>540.949999999993</c:v>
                </c:pt>
                <c:pt idx="160">
                  <c:v>540.99999999999295</c:v>
                </c:pt>
                <c:pt idx="161">
                  <c:v>541.04999999999302</c:v>
                </c:pt>
                <c:pt idx="162">
                  <c:v>541.09999999999297</c:v>
                </c:pt>
                <c:pt idx="163">
                  <c:v>541.14999999999304</c:v>
                </c:pt>
                <c:pt idx="164">
                  <c:v>541.199999999993</c:v>
                </c:pt>
                <c:pt idx="165">
                  <c:v>541.24999999999204</c:v>
                </c:pt>
                <c:pt idx="166">
                  <c:v>541.299999999992</c:v>
                </c:pt>
                <c:pt idx="167">
                  <c:v>541.34999999999195</c:v>
                </c:pt>
                <c:pt idx="168">
                  <c:v>541.39999999999202</c:v>
                </c:pt>
                <c:pt idx="169">
                  <c:v>541.44999999999197</c:v>
                </c:pt>
                <c:pt idx="170">
                  <c:v>541.49999999999204</c:v>
                </c:pt>
                <c:pt idx="171">
                  <c:v>541.549999999992</c:v>
                </c:pt>
                <c:pt idx="172">
                  <c:v>541.59999999999195</c:v>
                </c:pt>
                <c:pt idx="173">
                  <c:v>541.64999999999202</c:v>
                </c:pt>
                <c:pt idx="174">
                  <c:v>541.69999999999197</c:v>
                </c:pt>
                <c:pt idx="175">
                  <c:v>541.74999999999204</c:v>
                </c:pt>
                <c:pt idx="176">
                  <c:v>541.799999999992</c:v>
                </c:pt>
                <c:pt idx="177">
                  <c:v>541.84999999999195</c:v>
                </c:pt>
                <c:pt idx="178">
                  <c:v>541.89999999999202</c:v>
                </c:pt>
                <c:pt idx="179">
                  <c:v>541.94999999999197</c:v>
                </c:pt>
                <c:pt idx="180">
                  <c:v>541.99999999999204</c:v>
                </c:pt>
                <c:pt idx="181">
                  <c:v>542.049999999992</c:v>
                </c:pt>
                <c:pt idx="182">
                  <c:v>542.09999999999195</c:v>
                </c:pt>
                <c:pt idx="183">
                  <c:v>542.14999999999202</c:v>
                </c:pt>
                <c:pt idx="184">
                  <c:v>542.19999999999197</c:v>
                </c:pt>
                <c:pt idx="185">
                  <c:v>542.24999999999204</c:v>
                </c:pt>
                <c:pt idx="186">
                  <c:v>542.299999999992</c:v>
                </c:pt>
                <c:pt idx="187">
                  <c:v>542.34999999999104</c:v>
                </c:pt>
                <c:pt idx="188">
                  <c:v>542.399999999991</c:v>
                </c:pt>
                <c:pt idx="189">
                  <c:v>542.44999999999095</c:v>
                </c:pt>
                <c:pt idx="190">
                  <c:v>542.49999999999102</c:v>
                </c:pt>
                <c:pt idx="191">
                  <c:v>542.54999999999097</c:v>
                </c:pt>
                <c:pt idx="192">
                  <c:v>542.59999999999104</c:v>
                </c:pt>
                <c:pt idx="193">
                  <c:v>542.649999999991</c:v>
                </c:pt>
                <c:pt idx="194">
                  <c:v>542.69999999999095</c:v>
                </c:pt>
                <c:pt idx="195">
                  <c:v>542.74999999999102</c:v>
                </c:pt>
                <c:pt idx="196">
                  <c:v>542.79999999999097</c:v>
                </c:pt>
                <c:pt idx="197">
                  <c:v>542.84999999999104</c:v>
                </c:pt>
                <c:pt idx="198">
                  <c:v>542.899999999991</c:v>
                </c:pt>
                <c:pt idx="199">
                  <c:v>542.94999999999095</c:v>
                </c:pt>
                <c:pt idx="200">
                  <c:v>542.99999999999102</c:v>
                </c:pt>
                <c:pt idx="201">
                  <c:v>543.04999999999097</c:v>
                </c:pt>
                <c:pt idx="202">
                  <c:v>543.09999999999104</c:v>
                </c:pt>
                <c:pt idx="203">
                  <c:v>543.149999999991</c:v>
                </c:pt>
                <c:pt idx="204">
                  <c:v>543.19999999999095</c:v>
                </c:pt>
                <c:pt idx="205">
                  <c:v>543.24999999999102</c:v>
                </c:pt>
                <c:pt idx="206">
                  <c:v>543.29999999999097</c:v>
                </c:pt>
                <c:pt idx="207">
                  <c:v>543.34999999999104</c:v>
                </c:pt>
                <c:pt idx="208">
                  <c:v>543.399999999991</c:v>
                </c:pt>
                <c:pt idx="209">
                  <c:v>543.44999999999004</c:v>
                </c:pt>
                <c:pt idx="210">
                  <c:v>543.49999999999</c:v>
                </c:pt>
                <c:pt idx="211">
                  <c:v>543.54999999998995</c:v>
                </c:pt>
                <c:pt idx="212">
                  <c:v>543.59999999999002</c:v>
                </c:pt>
                <c:pt idx="213">
                  <c:v>543.64999999998997</c:v>
                </c:pt>
                <c:pt idx="214">
                  <c:v>543.69999999999004</c:v>
                </c:pt>
                <c:pt idx="215">
                  <c:v>543.74999999999</c:v>
                </c:pt>
                <c:pt idx="216">
                  <c:v>543.79999999998995</c:v>
                </c:pt>
                <c:pt idx="217">
                  <c:v>543.84999999999002</c:v>
                </c:pt>
                <c:pt idx="218">
                  <c:v>543.89999999998997</c:v>
                </c:pt>
                <c:pt idx="219">
                  <c:v>543.94999999999004</c:v>
                </c:pt>
                <c:pt idx="220">
                  <c:v>543.99999999999</c:v>
                </c:pt>
                <c:pt idx="221">
                  <c:v>544.04999999998995</c:v>
                </c:pt>
                <c:pt idx="222">
                  <c:v>544.09999999999002</c:v>
                </c:pt>
                <c:pt idx="223">
                  <c:v>544.14999999998997</c:v>
                </c:pt>
                <c:pt idx="224">
                  <c:v>544.19999999999004</c:v>
                </c:pt>
                <c:pt idx="225">
                  <c:v>544.24999999999</c:v>
                </c:pt>
                <c:pt idx="226">
                  <c:v>544.29999999998995</c:v>
                </c:pt>
                <c:pt idx="227">
                  <c:v>544.34999999999002</c:v>
                </c:pt>
                <c:pt idx="228">
                  <c:v>544.39999999998997</c:v>
                </c:pt>
                <c:pt idx="229">
                  <c:v>544.44999999999004</c:v>
                </c:pt>
                <c:pt idx="230">
                  <c:v>544.49999999999</c:v>
                </c:pt>
                <c:pt idx="231">
                  <c:v>544.54999999998904</c:v>
                </c:pt>
                <c:pt idx="232">
                  <c:v>544.599999999989</c:v>
                </c:pt>
                <c:pt idx="233">
                  <c:v>544.64999999998895</c:v>
                </c:pt>
                <c:pt idx="234">
                  <c:v>544.69999999998902</c:v>
                </c:pt>
                <c:pt idx="235">
                  <c:v>544.74999999998897</c:v>
                </c:pt>
                <c:pt idx="236">
                  <c:v>544.79999999998904</c:v>
                </c:pt>
                <c:pt idx="237">
                  <c:v>544.849999999989</c:v>
                </c:pt>
                <c:pt idx="238">
                  <c:v>544.89999999998895</c:v>
                </c:pt>
                <c:pt idx="239">
                  <c:v>544.94999999998902</c:v>
                </c:pt>
                <c:pt idx="240">
                  <c:v>544.99999999998897</c:v>
                </c:pt>
                <c:pt idx="241">
                  <c:v>545.04999999998904</c:v>
                </c:pt>
                <c:pt idx="242">
                  <c:v>545.099999999989</c:v>
                </c:pt>
                <c:pt idx="243">
                  <c:v>545.14999999998895</c:v>
                </c:pt>
                <c:pt idx="244">
                  <c:v>545.19999999998902</c:v>
                </c:pt>
                <c:pt idx="245">
                  <c:v>545.24999999998897</c:v>
                </c:pt>
                <c:pt idx="246">
                  <c:v>545.29999999998904</c:v>
                </c:pt>
                <c:pt idx="247">
                  <c:v>545.349999999989</c:v>
                </c:pt>
                <c:pt idx="248">
                  <c:v>545.39999999998895</c:v>
                </c:pt>
                <c:pt idx="249">
                  <c:v>545.44999999998902</c:v>
                </c:pt>
                <c:pt idx="250">
                  <c:v>545.49999999998897</c:v>
                </c:pt>
                <c:pt idx="251">
                  <c:v>545.54999999998904</c:v>
                </c:pt>
                <c:pt idx="252">
                  <c:v>545.599999999989</c:v>
                </c:pt>
                <c:pt idx="253">
                  <c:v>545.64999999998804</c:v>
                </c:pt>
                <c:pt idx="254">
                  <c:v>545.69999999998799</c:v>
                </c:pt>
                <c:pt idx="255">
                  <c:v>545.74999999998795</c:v>
                </c:pt>
                <c:pt idx="256">
                  <c:v>545.79999999998802</c:v>
                </c:pt>
                <c:pt idx="257">
                  <c:v>545.84999999998797</c:v>
                </c:pt>
                <c:pt idx="258">
                  <c:v>545.89999999998804</c:v>
                </c:pt>
                <c:pt idx="259">
                  <c:v>545.94999999998799</c:v>
                </c:pt>
                <c:pt idx="260">
                  <c:v>545.99999999998795</c:v>
                </c:pt>
                <c:pt idx="261">
                  <c:v>546.04999999998802</c:v>
                </c:pt>
                <c:pt idx="262">
                  <c:v>546.09999999998797</c:v>
                </c:pt>
                <c:pt idx="263">
                  <c:v>546.14999999998804</c:v>
                </c:pt>
                <c:pt idx="264">
                  <c:v>546.19999999998799</c:v>
                </c:pt>
                <c:pt idx="265">
                  <c:v>546.24999999998795</c:v>
                </c:pt>
                <c:pt idx="266">
                  <c:v>546.29999999998802</c:v>
                </c:pt>
                <c:pt idx="267">
                  <c:v>546.34999999998797</c:v>
                </c:pt>
                <c:pt idx="268">
                  <c:v>546.39999999998804</c:v>
                </c:pt>
                <c:pt idx="269">
                  <c:v>546.44999999998799</c:v>
                </c:pt>
                <c:pt idx="270">
                  <c:v>546.49999999998795</c:v>
                </c:pt>
                <c:pt idx="271">
                  <c:v>546.54999999998802</c:v>
                </c:pt>
                <c:pt idx="272">
                  <c:v>546.59999999998797</c:v>
                </c:pt>
                <c:pt idx="273">
                  <c:v>546.64999999998804</c:v>
                </c:pt>
                <c:pt idx="274">
                  <c:v>546.69999999998799</c:v>
                </c:pt>
                <c:pt idx="275">
                  <c:v>546.74999999998704</c:v>
                </c:pt>
                <c:pt idx="276">
                  <c:v>546.79999999998699</c:v>
                </c:pt>
                <c:pt idx="277">
                  <c:v>546.84999999998695</c:v>
                </c:pt>
                <c:pt idx="278">
                  <c:v>546.89999999998702</c:v>
                </c:pt>
                <c:pt idx="279">
                  <c:v>546.94999999998697</c:v>
                </c:pt>
                <c:pt idx="280">
                  <c:v>546.99999999998704</c:v>
                </c:pt>
                <c:pt idx="281">
                  <c:v>547.04999999998699</c:v>
                </c:pt>
                <c:pt idx="282">
                  <c:v>547.09999999998695</c:v>
                </c:pt>
                <c:pt idx="283">
                  <c:v>547.14999999998702</c:v>
                </c:pt>
                <c:pt idx="284">
                  <c:v>547.19999999998697</c:v>
                </c:pt>
                <c:pt idx="285">
                  <c:v>547.24999999998704</c:v>
                </c:pt>
                <c:pt idx="286">
                  <c:v>547.29999999998699</c:v>
                </c:pt>
                <c:pt idx="287">
                  <c:v>547.34999999998695</c:v>
                </c:pt>
                <c:pt idx="288">
                  <c:v>547.39999999998702</c:v>
                </c:pt>
                <c:pt idx="289">
                  <c:v>547.44999999998697</c:v>
                </c:pt>
                <c:pt idx="290">
                  <c:v>547.49999999998704</c:v>
                </c:pt>
                <c:pt idx="291">
                  <c:v>547.54999999998699</c:v>
                </c:pt>
                <c:pt idx="292">
                  <c:v>547.59999999998695</c:v>
                </c:pt>
                <c:pt idx="293">
                  <c:v>547.64999999998702</c:v>
                </c:pt>
                <c:pt idx="294">
                  <c:v>547.69999999998697</c:v>
                </c:pt>
                <c:pt idx="295">
                  <c:v>547.74999999998704</c:v>
                </c:pt>
                <c:pt idx="296">
                  <c:v>547.79999999998699</c:v>
                </c:pt>
                <c:pt idx="297">
                  <c:v>547.84999999998604</c:v>
                </c:pt>
                <c:pt idx="298">
                  <c:v>547.89999999998599</c:v>
                </c:pt>
                <c:pt idx="299">
                  <c:v>547.94999999998595</c:v>
                </c:pt>
                <c:pt idx="300">
                  <c:v>547.99999999998602</c:v>
                </c:pt>
                <c:pt idx="301">
                  <c:v>548.04999999998597</c:v>
                </c:pt>
                <c:pt idx="302">
                  <c:v>548.09999999998604</c:v>
                </c:pt>
                <c:pt idx="303">
                  <c:v>548.14999999998599</c:v>
                </c:pt>
                <c:pt idx="304">
                  <c:v>548.19999999998595</c:v>
                </c:pt>
                <c:pt idx="305">
                  <c:v>548.24999999998602</c:v>
                </c:pt>
                <c:pt idx="306">
                  <c:v>548.29999999998597</c:v>
                </c:pt>
                <c:pt idx="307">
                  <c:v>548.34999999998604</c:v>
                </c:pt>
                <c:pt idx="308">
                  <c:v>548.39999999998599</c:v>
                </c:pt>
                <c:pt idx="309">
                  <c:v>548.44999999998595</c:v>
                </c:pt>
                <c:pt idx="310">
                  <c:v>548.49999999998602</c:v>
                </c:pt>
                <c:pt idx="311">
                  <c:v>548.54999999998597</c:v>
                </c:pt>
                <c:pt idx="312">
                  <c:v>548.59999999998604</c:v>
                </c:pt>
                <c:pt idx="313">
                  <c:v>548.64999999998599</c:v>
                </c:pt>
                <c:pt idx="314">
                  <c:v>548.69999999998595</c:v>
                </c:pt>
                <c:pt idx="315">
                  <c:v>548.74999999998602</c:v>
                </c:pt>
                <c:pt idx="316">
                  <c:v>548.79999999998597</c:v>
                </c:pt>
                <c:pt idx="317">
                  <c:v>548.84999999998604</c:v>
                </c:pt>
                <c:pt idx="318">
                  <c:v>548.89999999998599</c:v>
                </c:pt>
                <c:pt idx="319">
                  <c:v>548.94999999998504</c:v>
                </c:pt>
                <c:pt idx="320">
                  <c:v>548.99999999998499</c:v>
                </c:pt>
                <c:pt idx="321">
                  <c:v>549.04999999998495</c:v>
                </c:pt>
                <c:pt idx="322">
                  <c:v>549.09999999998502</c:v>
                </c:pt>
                <c:pt idx="323">
                  <c:v>549.14999999998497</c:v>
                </c:pt>
                <c:pt idx="324">
                  <c:v>549.19999999998504</c:v>
                </c:pt>
                <c:pt idx="325">
                  <c:v>549.24999999998499</c:v>
                </c:pt>
                <c:pt idx="326">
                  <c:v>549.29999999998495</c:v>
                </c:pt>
                <c:pt idx="327">
                  <c:v>549.34999999998502</c:v>
                </c:pt>
                <c:pt idx="328">
                  <c:v>549.39999999998497</c:v>
                </c:pt>
                <c:pt idx="329">
                  <c:v>549.44999999998504</c:v>
                </c:pt>
                <c:pt idx="330">
                  <c:v>549.49999999998499</c:v>
                </c:pt>
                <c:pt idx="331">
                  <c:v>549.54999999998495</c:v>
                </c:pt>
                <c:pt idx="332">
                  <c:v>549.59999999998502</c:v>
                </c:pt>
                <c:pt idx="333">
                  <c:v>549.64999999998497</c:v>
                </c:pt>
                <c:pt idx="334">
                  <c:v>549.69999999998504</c:v>
                </c:pt>
                <c:pt idx="335">
                  <c:v>549.74999999998499</c:v>
                </c:pt>
                <c:pt idx="336">
                  <c:v>549.79999999998495</c:v>
                </c:pt>
                <c:pt idx="337">
                  <c:v>549.84999999998502</c:v>
                </c:pt>
                <c:pt idx="338">
                  <c:v>549.89999999998497</c:v>
                </c:pt>
                <c:pt idx="339">
                  <c:v>549.94999999998504</c:v>
                </c:pt>
                <c:pt idx="340">
                  <c:v>549.99999999998499</c:v>
                </c:pt>
                <c:pt idx="341">
                  <c:v>550.04999999998404</c:v>
                </c:pt>
                <c:pt idx="342">
                  <c:v>550.09999999998399</c:v>
                </c:pt>
                <c:pt idx="343">
                  <c:v>550.14999999998395</c:v>
                </c:pt>
                <c:pt idx="344">
                  <c:v>550.19999999998402</c:v>
                </c:pt>
                <c:pt idx="345">
                  <c:v>550.24999999998397</c:v>
                </c:pt>
                <c:pt idx="346">
                  <c:v>550.29999999998404</c:v>
                </c:pt>
                <c:pt idx="347">
                  <c:v>550.34999999998399</c:v>
                </c:pt>
                <c:pt idx="348">
                  <c:v>550.39999999998395</c:v>
                </c:pt>
                <c:pt idx="349">
                  <c:v>550.44999999998402</c:v>
                </c:pt>
                <c:pt idx="350">
                  <c:v>550.49999999998397</c:v>
                </c:pt>
                <c:pt idx="351">
                  <c:v>550.54999999998404</c:v>
                </c:pt>
                <c:pt idx="352">
                  <c:v>550.59999999998399</c:v>
                </c:pt>
                <c:pt idx="353">
                  <c:v>550.64999999998395</c:v>
                </c:pt>
                <c:pt idx="354">
                  <c:v>550.69999999998402</c:v>
                </c:pt>
                <c:pt idx="355">
                  <c:v>550.74999999998397</c:v>
                </c:pt>
                <c:pt idx="356">
                  <c:v>550.79999999998404</c:v>
                </c:pt>
                <c:pt idx="357">
                  <c:v>550.84999999998399</c:v>
                </c:pt>
                <c:pt idx="358">
                  <c:v>550.89999999998395</c:v>
                </c:pt>
                <c:pt idx="359">
                  <c:v>550.94999999998402</c:v>
                </c:pt>
                <c:pt idx="360">
                  <c:v>550.99999999998397</c:v>
                </c:pt>
                <c:pt idx="361">
                  <c:v>551.04999999998404</c:v>
                </c:pt>
                <c:pt idx="362">
                  <c:v>551.09999999998399</c:v>
                </c:pt>
                <c:pt idx="363">
                  <c:v>551.14999999998304</c:v>
                </c:pt>
                <c:pt idx="364">
                  <c:v>551.19999999998299</c:v>
                </c:pt>
                <c:pt idx="365">
                  <c:v>551.24999999998295</c:v>
                </c:pt>
                <c:pt idx="366">
                  <c:v>551.29999999998302</c:v>
                </c:pt>
                <c:pt idx="367">
                  <c:v>551.34999999998297</c:v>
                </c:pt>
                <c:pt idx="368">
                  <c:v>551.39999999998304</c:v>
                </c:pt>
                <c:pt idx="369">
                  <c:v>551.44999999998299</c:v>
                </c:pt>
                <c:pt idx="370">
                  <c:v>551.49999999998295</c:v>
                </c:pt>
                <c:pt idx="371">
                  <c:v>551.54999999998302</c:v>
                </c:pt>
                <c:pt idx="372">
                  <c:v>551.59999999998297</c:v>
                </c:pt>
                <c:pt idx="373">
                  <c:v>551.64999999998304</c:v>
                </c:pt>
                <c:pt idx="374">
                  <c:v>551.69999999998299</c:v>
                </c:pt>
                <c:pt idx="375">
                  <c:v>551.74999999998295</c:v>
                </c:pt>
                <c:pt idx="376">
                  <c:v>551.79999999998302</c:v>
                </c:pt>
                <c:pt idx="377">
                  <c:v>551.84999999998297</c:v>
                </c:pt>
                <c:pt idx="378">
                  <c:v>551.89999999998304</c:v>
                </c:pt>
                <c:pt idx="379">
                  <c:v>551.94999999998299</c:v>
                </c:pt>
                <c:pt idx="380">
                  <c:v>551.99999999998295</c:v>
                </c:pt>
                <c:pt idx="381">
                  <c:v>552.04999999998302</c:v>
                </c:pt>
                <c:pt idx="382">
                  <c:v>552.09999999998297</c:v>
                </c:pt>
                <c:pt idx="383">
                  <c:v>552.14999999998304</c:v>
                </c:pt>
                <c:pt idx="384">
                  <c:v>552.19999999998299</c:v>
                </c:pt>
                <c:pt idx="385">
                  <c:v>552.24999999998204</c:v>
                </c:pt>
                <c:pt idx="386">
                  <c:v>552.29999999998199</c:v>
                </c:pt>
                <c:pt idx="387">
                  <c:v>552.34999999998195</c:v>
                </c:pt>
                <c:pt idx="388">
                  <c:v>552.39999999998201</c:v>
                </c:pt>
                <c:pt idx="389">
                  <c:v>552.44999999998197</c:v>
                </c:pt>
                <c:pt idx="390">
                  <c:v>552.49999999998204</c:v>
                </c:pt>
                <c:pt idx="391">
                  <c:v>552.54999999998199</c:v>
                </c:pt>
                <c:pt idx="392">
                  <c:v>552.59999999998195</c:v>
                </c:pt>
                <c:pt idx="393">
                  <c:v>552.64999999998201</c:v>
                </c:pt>
                <c:pt idx="394">
                  <c:v>552.69999999998197</c:v>
                </c:pt>
                <c:pt idx="395">
                  <c:v>552.74999999998204</c:v>
                </c:pt>
                <c:pt idx="396">
                  <c:v>552.79999999998199</c:v>
                </c:pt>
                <c:pt idx="397">
                  <c:v>552.84999999998195</c:v>
                </c:pt>
                <c:pt idx="398">
                  <c:v>552.89999999998201</c:v>
                </c:pt>
                <c:pt idx="399">
                  <c:v>552.94999999998197</c:v>
                </c:pt>
                <c:pt idx="400">
                  <c:v>552.99999999998204</c:v>
                </c:pt>
                <c:pt idx="401">
                  <c:v>553.04999999998199</c:v>
                </c:pt>
                <c:pt idx="402">
                  <c:v>553.09999999998195</c:v>
                </c:pt>
                <c:pt idx="403">
                  <c:v>553.14999999998201</c:v>
                </c:pt>
                <c:pt idx="404">
                  <c:v>553.19999999998197</c:v>
                </c:pt>
                <c:pt idx="405">
                  <c:v>553.24999999998204</c:v>
                </c:pt>
                <c:pt idx="406">
                  <c:v>553.29999999998199</c:v>
                </c:pt>
                <c:pt idx="407">
                  <c:v>553.34999999998104</c:v>
                </c:pt>
                <c:pt idx="408">
                  <c:v>553.39999999998099</c:v>
                </c:pt>
                <c:pt idx="409">
                  <c:v>553.44999999998095</c:v>
                </c:pt>
                <c:pt idx="410">
                  <c:v>553.49999999998101</c:v>
                </c:pt>
                <c:pt idx="411">
                  <c:v>553.54999999998097</c:v>
                </c:pt>
                <c:pt idx="412">
                  <c:v>553.59999999998104</c:v>
                </c:pt>
                <c:pt idx="413">
                  <c:v>553.64999999998099</c:v>
                </c:pt>
                <c:pt idx="414">
                  <c:v>553.69999999998095</c:v>
                </c:pt>
                <c:pt idx="415">
                  <c:v>553.74999999998101</c:v>
                </c:pt>
                <c:pt idx="416">
                  <c:v>553.79999999998097</c:v>
                </c:pt>
                <c:pt idx="417">
                  <c:v>553.84999999998104</c:v>
                </c:pt>
                <c:pt idx="418">
                  <c:v>553.89999999998099</c:v>
                </c:pt>
                <c:pt idx="419">
                  <c:v>553.94999999998095</c:v>
                </c:pt>
                <c:pt idx="420">
                  <c:v>553.99999999998101</c:v>
                </c:pt>
                <c:pt idx="421">
                  <c:v>554.04999999998097</c:v>
                </c:pt>
                <c:pt idx="422">
                  <c:v>554.09999999998104</c:v>
                </c:pt>
                <c:pt idx="423">
                  <c:v>554.14999999998099</c:v>
                </c:pt>
                <c:pt idx="424">
                  <c:v>554.19999999998095</c:v>
                </c:pt>
                <c:pt idx="425">
                  <c:v>554.24999999998101</c:v>
                </c:pt>
                <c:pt idx="426">
                  <c:v>554.29999999998097</c:v>
                </c:pt>
                <c:pt idx="427">
                  <c:v>554.34999999998104</c:v>
                </c:pt>
                <c:pt idx="428">
                  <c:v>554.39999999998099</c:v>
                </c:pt>
                <c:pt idx="429">
                  <c:v>554.44999999998004</c:v>
                </c:pt>
                <c:pt idx="430">
                  <c:v>554.49999999997999</c:v>
                </c:pt>
                <c:pt idx="431">
                  <c:v>554.54999999997995</c:v>
                </c:pt>
                <c:pt idx="432">
                  <c:v>554.59999999998001</c:v>
                </c:pt>
                <c:pt idx="433">
                  <c:v>554.64999999997997</c:v>
                </c:pt>
                <c:pt idx="434">
                  <c:v>554.69999999998004</c:v>
                </c:pt>
                <c:pt idx="435">
                  <c:v>554.74999999997999</c:v>
                </c:pt>
                <c:pt idx="436">
                  <c:v>554.79999999997995</c:v>
                </c:pt>
                <c:pt idx="437">
                  <c:v>554.84999999998001</c:v>
                </c:pt>
                <c:pt idx="438">
                  <c:v>554.89999999997997</c:v>
                </c:pt>
                <c:pt idx="439">
                  <c:v>554.94999999998004</c:v>
                </c:pt>
                <c:pt idx="440">
                  <c:v>554.99999999997999</c:v>
                </c:pt>
                <c:pt idx="441">
                  <c:v>555.04999999997995</c:v>
                </c:pt>
                <c:pt idx="442">
                  <c:v>555.09999999998001</c:v>
                </c:pt>
                <c:pt idx="443">
                  <c:v>555.14999999997997</c:v>
                </c:pt>
                <c:pt idx="444">
                  <c:v>555.19999999998004</c:v>
                </c:pt>
                <c:pt idx="445">
                  <c:v>555.24999999997999</c:v>
                </c:pt>
                <c:pt idx="446">
                  <c:v>555.29999999997995</c:v>
                </c:pt>
                <c:pt idx="447">
                  <c:v>555.34999999998001</c:v>
                </c:pt>
                <c:pt idx="448">
                  <c:v>555.39999999997997</c:v>
                </c:pt>
                <c:pt idx="449">
                  <c:v>555.44999999998004</c:v>
                </c:pt>
                <c:pt idx="450">
                  <c:v>555.49999999997999</c:v>
                </c:pt>
                <c:pt idx="451">
                  <c:v>555.54999999997904</c:v>
                </c:pt>
                <c:pt idx="452">
                  <c:v>555.59999999997899</c:v>
                </c:pt>
                <c:pt idx="453">
                  <c:v>555.64999999997895</c:v>
                </c:pt>
                <c:pt idx="454">
                  <c:v>555.69999999997901</c:v>
                </c:pt>
                <c:pt idx="455">
                  <c:v>555.74999999997897</c:v>
                </c:pt>
                <c:pt idx="456">
                  <c:v>555.79999999997904</c:v>
                </c:pt>
                <c:pt idx="457">
                  <c:v>555.84999999997899</c:v>
                </c:pt>
                <c:pt idx="458">
                  <c:v>555.89999999997895</c:v>
                </c:pt>
                <c:pt idx="459">
                  <c:v>555.94999999997901</c:v>
                </c:pt>
                <c:pt idx="460">
                  <c:v>555.99999999997897</c:v>
                </c:pt>
                <c:pt idx="461">
                  <c:v>556.04999999997904</c:v>
                </c:pt>
                <c:pt idx="462">
                  <c:v>556.09999999997899</c:v>
                </c:pt>
                <c:pt idx="463">
                  <c:v>556.14999999997895</c:v>
                </c:pt>
                <c:pt idx="464">
                  <c:v>556.19999999997901</c:v>
                </c:pt>
                <c:pt idx="465">
                  <c:v>556.24999999997897</c:v>
                </c:pt>
                <c:pt idx="466">
                  <c:v>556.29999999997904</c:v>
                </c:pt>
                <c:pt idx="467">
                  <c:v>556.34999999997899</c:v>
                </c:pt>
                <c:pt idx="468">
                  <c:v>556.39999999997895</c:v>
                </c:pt>
                <c:pt idx="469">
                  <c:v>556.44999999997901</c:v>
                </c:pt>
                <c:pt idx="470">
                  <c:v>556.49999999997897</c:v>
                </c:pt>
                <c:pt idx="471">
                  <c:v>556.54999999997904</c:v>
                </c:pt>
                <c:pt idx="472">
                  <c:v>556.59999999997899</c:v>
                </c:pt>
                <c:pt idx="473">
                  <c:v>556.64999999997804</c:v>
                </c:pt>
                <c:pt idx="474">
                  <c:v>556.69999999997799</c:v>
                </c:pt>
                <c:pt idx="475">
                  <c:v>556.74999999997794</c:v>
                </c:pt>
                <c:pt idx="476">
                  <c:v>556.79999999997801</c:v>
                </c:pt>
                <c:pt idx="477">
                  <c:v>556.84999999997797</c:v>
                </c:pt>
                <c:pt idx="478">
                  <c:v>556.89999999997804</c:v>
                </c:pt>
                <c:pt idx="479">
                  <c:v>556.94999999997799</c:v>
                </c:pt>
                <c:pt idx="480">
                  <c:v>556.99999999997794</c:v>
                </c:pt>
                <c:pt idx="481">
                  <c:v>557.04999999997801</c:v>
                </c:pt>
                <c:pt idx="482">
                  <c:v>557.09999999997797</c:v>
                </c:pt>
                <c:pt idx="483">
                  <c:v>557.14999999997804</c:v>
                </c:pt>
                <c:pt idx="484">
                  <c:v>557.19999999997799</c:v>
                </c:pt>
                <c:pt idx="485">
                  <c:v>557.24999999997794</c:v>
                </c:pt>
                <c:pt idx="486">
                  <c:v>557.29999999997801</c:v>
                </c:pt>
                <c:pt idx="487">
                  <c:v>557.34999999997797</c:v>
                </c:pt>
                <c:pt idx="488">
                  <c:v>557.39999999997804</c:v>
                </c:pt>
                <c:pt idx="489">
                  <c:v>557.44999999997799</c:v>
                </c:pt>
                <c:pt idx="490">
                  <c:v>557.49999999997794</c:v>
                </c:pt>
                <c:pt idx="491">
                  <c:v>557.54999999997801</c:v>
                </c:pt>
                <c:pt idx="492">
                  <c:v>557.59999999997797</c:v>
                </c:pt>
                <c:pt idx="493">
                  <c:v>557.64999999997804</c:v>
                </c:pt>
                <c:pt idx="494">
                  <c:v>557.69999999997799</c:v>
                </c:pt>
                <c:pt idx="495">
                  <c:v>557.74999999997704</c:v>
                </c:pt>
                <c:pt idx="496">
                  <c:v>557.79999999997699</c:v>
                </c:pt>
                <c:pt idx="497">
                  <c:v>557.84999999997694</c:v>
                </c:pt>
                <c:pt idx="498">
                  <c:v>557.89999999997701</c:v>
                </c:pt>
                <c:pt idx="499">
                  <c:v>557.94999999997697</c:v>
                </c:pt>
                <c:pt idx="500">
                  <c:v>557.99999999997704</c:v>
                </c:pt>
              </c:numCache>
            </c:numRef>
          </c:xVal>
          <c:yVal>
            <c:numRef>
              <c:f>Fluorine!$B$14:$B$1115</c:f>
              <c:numCache>
                <c:formatCode>General</c:formatCode>
                <c:ptCount val="1102"/>
                <c:pt idx="0">
                  <c:v>1339</c:v>
                </c:pt>
                <c:pt idx="1">
                  <c:v>1361</c:v>
                </c:pt>
                <c:pt idx="2">
                  <c:v>1321</c:v>
                </c:pt>
                <c:pt idx="3">
                  <c:v>1353</c:v>
                </c:pt>
                <c:pt idx="4">
                  <c:v>1398</c:v>
                </c:pt>
                <c:pt idx="5">
                  <c:v>1417</c:v>
                </c:pt>
                <c:pt idx="6">
                  <c:v>1357</c:v>
                </c:pt>
                <c:pt idx="7">
                  <c:v>1360</c:v>
                </c:pt>
                <c:pt idx="8">
                  <c:v>1346</c:v>
                </c:pt>
                <c:pt idx="9">
                  <c:v>1392</c:v>
                </c:pt>
                <c:pt idx="10">
                  <c:v>1461</c:v>
                </c:pt>
                <c:pt idx="11">
                  <c:v>1434</c:v>
                </c:pt>
                <c:pt idx="12">
                  <c:v>1419</c:v>
                </c:pt>
                <c:pt idx="13">
                  <c:v>1407</c:v>
                </c:pt>
                <c:pt idx="14">
                  <c:v>1381</c:v>
                </c:pt>
                <c:pt idx="15">
                  <c:v>1388</c:v>
                </c:pt>
                <c:pt idx="16">
                  <c:v>1365</c:v>
                </c:pt>
                <c:pt idx="17">
                  <c:v>1423</c:v>
                </c:pt>
                <c:pt idx="18">
                  <c:v>1351</c:v>
                </c:pt>
                <c:pt idx="19">
                  <c:v>1364</c:v>
                </c:pt>
                <c:pt idx="20">
                  <c:v>1439</c:v>
                </c:pt>
                <c:pt idx="21">
                  <c:v>1379</c:v>
                </c:pt>
                <c:pt idx="22">
                  <c:v>1431</c:v>
                </c:pt>
                <c:pt idx="23">
                  <c:v>1374</c:v>
                </c:pt>
                <c:pt idx="24">
                  <c:v>1456</c:v>
                </c:pt>
                <c:pt idx="25">
                  <c:v>1414</c:v>
                </c:pt>
                <c:pt idx="26">
                  <c:v>1385</c:v>
                </c:pt>
                <c:pt idx="27">
                  <c:v>1356</c:v>
                </c:pt>
                <c:pt idx="28">
                  <c:v>1396</c:v>
                </c:pt>
                <c:pt idx="29">
                  <c:v>1424</c:v>
                </c:pt>
                <c:pt idx="30">
                  <c:v>1356</c:v>
                </c:pt>
                <c:pt idx="31">
                  <c:v>1414</c:v>
                </c:pt>
                <c:pt idx="32">
                  <c:v>1378</c:v>
                </c:pt>
                <c:pt idx="33">
                  <c:v>1379</c:v>
                </c:pt>
                <c:pt idx="34">
                  <c:v>1303</c:v>
                </c:pt>
                <c:pt idx="35">
                  <c:v>1381</c:v>
                </c:pt>
                <c:pt idx="36">
                  <c:v>1376</c:v>
                </c:pt>
                <c:pt idx="37">
                  <c:v>1426</c:v>
                </c:pt>
                <c:pt idx="38">
                  <c:v>1404</c:v>
                </c:pt>
                <c:pt idx="39">
                  <c:v>1423</c:v>
                </c:pt>
                <c:pt idx="40">
                  <c:v>1364</c:v>
                </c:pt>
                <c:pt idx="41">
                  <c:v>1341</c:v>
                </c:pt>
                <c:pt idx="42">
                  <c:v>1374</c:v>
                </c:pt>
                <c:pt idx="43">
                  <c:v>1397</c:v>
                </c:pt>
                <c:pt idx="44">
                  <c:v>1311</c:v>
                </c:pt>
                <c:pt idx="45">
                  <c:v>1381</c:v>
                </c:pt>
                <c:pt idx="46">
                  <c:v>1378</c:v>
                </c:pt>
                <c:pt idx="47">
                  <c:v>1435</c:v>
                </c:pt>
                <c:pt idx="48">
                  <c:v>1395</c:v>
                </c:pt>
                <c:pt idx="49">
                  <c:v>1412</c:v>
                </c:pt>
                <c:pt idx="50">
                  <c:v>1376</c:v>
                </c:pt>
                <c:pt idx="51">
                  <c:v>1340</c:v>
                </c:pt>
                <c:pt idx="52">
                  <c:v>1320</c:v>
                </c:pt>
                <c:pt idx="53">
                  <c:v>1386</c:v>
                </c:pt>
                <c:pt idx="54">
                  <c:v>1368</c:v>
                </c:pt>
                <c:pt idx="55">
                  <c:v>1408</c:v>
                </c:pt>
                <c:pt idx="56">
                  <c:v>1333</c:v>
                </c:pt>
                <c:pt idx="57">
                  <c:v>1395</c:v>
                </c:pt>
                <c:pt idx="58">
                  <c:v>1368</c:v>
                </c:pt>
                <c:pt idx="59">
                  <c:v>1379</c:v>
                </c:pt>
                <c:pt idx="60">
                  <c:v>1424</c:v>
                </c:pt>
                <c:pt idx="61">
                  <c:v>1361</c:v>
                </c:pt>
                <c:pt idx="62">
                  <c:v>1358</c:v>
                </c:pt>
                <c:pt idx="63">
                  <c:v>1417</c:v>
                </c:pt>
                <c:pt idx="64">
                  <c:v>1386</c:v>
                </c:pt>
                <c:pt idx="65">
                  <c:v>1388</c:v>
                </c:pt>
                <c:pt idx="66">
                  <c:v>1376</c:v>
                </c:pt>
                <c:pt idx="67">
                  <c:v>1330</c:v>
                </c:pt>
                <c:pt idx="68">
                  <c:v>1327</c:v>
                </c:pt>
                <c:pt idx="69">
                  <c:v>1337</c:v>
                </c:pt>
                <c:pt idx="70">
                  <c:v>1346</c:v>
                </c:pt>
                <c:pt idx="71">
                  <c:v>1368</c:v>
                </c:pt>
                <c:pt idx="72">
                  <c:v>1384</c:v>
                </c:pt>
                <c:pt idx="73">
                  <c:v>1371</c:v>
                </c:pt>
                <c:pt idx="74">
                  <c:v>1363</c:v>
                </c:pt>
                <c:pt idx="75">
                  <c:v>1325</c:v>
                </c:pt>
                <c:pt idx="76">
                  <c:v>1352</c:v>
                </c:pt>
                <c:pt idx="77">
                  <c:v>1396</c:v>
                </c:pt>
                <c:pt idx="78">
                  <c:v>1448</c:v>
                </c:pt>
                <c:pt idx="79">
                  <c:v>1378</c:v>
                </c:pt>
                <c:pt idx="80">
                  <c:v>1414</c:v>
                </c:pt>
                <c:pt idx="81">
                  <c:v>1443</c:v>
                </c:pt>
                <c:pt idx="82">
                  <c:v>1434</c:v>
                </c:pt>
                <c:pt idx="83">
                  <c:v>1351</c:v>
                </c:pt>
                <c:pt idx="84">
                  <c:v>1411</c:v>
                </c:pt>
                <c:pt idx="85">
                  <c:v>1442</c:v>
                </c:pt>
                <c:pt idx="86">
                  <c:v>1414</c:v>
                </c:pt>
                <c:pt idx="87">
                  <c:v>1486</c:v>
                </c:pt>
                <c:pt idx="88">
                  <c:v>1410</c:v>
                </c:pt>
                <c:pt idx="89">
                  <c:v>1440</c:v>
                </c:pt>
                <c:pt idx="90">
                  <c:v>1498</c:v>
                </c:pt>
                <c:pt idx="91">
                  <c:v>1447</c:v>
                </c:pt>
                <c:pt idx="92">
                  <c:v>1490</c:v>
                </c:pt>
                <c:pt idx="93">
                  <c:v>1449</c:v>
                </c:pt>
                <c:pt idx="94">
                  <c:v>1439</c:v>
                </c:pt>
                <c:pt idx="95">
                  <c:v>1483</c:v>
                </c:pt>
                <c:pt idx="96">
                  <c:v>1449</c:v>
                </c:pt>
                <c:pt idx="97">
                  <c:v>1444</c:v>
                </c:pt>
                <c:pt idx="98">
                  <c:v>1478</c:v>
                </c:pt>
                <c:pt idx="99">
                  <c:v>1551</c:v>
                </c:pt>
                <c:pt idx="100">
                  <c:v>1548</c:v>
                </c:pt>
                <c:pt idx="101">
                  <c:v>1615</c:v>
                </c:pt>
                <c:pt idx="102">
                  <c:v>1591</c:v>
                </c:pt>
                <c:pt idx="103">
                  <c:v>1640</c:v>
                </c:pt>
                <c:pt idx="104">
                  <c:v>1596</c:v>
                </c:pt>
                <c:pt idx="105">
                  <c:v>1666</c:v>
                </c:pt>
                <c:pt idx="106">
                  <c:v>1710</c:v>
                </c:pt>
                <c:pt idx="107">
                  <c:v>1716</c:v>
                </c:pt>
                <c:pt idx="108">
                  <c:v>1740</c:v>
                </c:pt>
                <c:pt idx="109">
                  <c:v>1797</c:v>
                </c:pt>
                <c:pt idx="110">
                  <c:v>1834</c:v>
                </c:pt>
                <c:pt idx="111">
                  <c:v>1830</c:v>
                </c:pt>
                <c:pt idx="112">
                  <c:v>1880</c:v>
                </c:pt>
                <c:pt idx="113">
                  <c:v>1860</c:v>
                </c:pt>
                <c:pt idx="114">
                  <c:v>1861</c:v>
                </c:pt>
                <c:pt idx="115">
                  <c:v>1987</c:v>
                </c:pt>
                <c:pt idx="116">
                  <c:v>2336</c:v>
                </c:pt>
                <c:pt idx="117">
                  <c:v>2127</c:v>
                </c:pt>
                <c:pt idx="118">
                  <c:v>2261</c:v>
                </c:pt>
                <c:pt idx="119">
                  <c:v>2241</c:v>
                </c:pt>
                <c:pt idx="120">
                  <c:v>2311</c:v>
                </c:pt>
                <c:pt idx="121">
                  <c:v>2543</c:v>
                </c:pt>
                <c:pt idx="122">
                  <c:v>2908</c:v>
                </c:pt>
                <c:pt idx="123">
                  <c:v>2780</c:v>
                </c:pt>
                <c:pt idx="124">
                  <c:v>2874</c:v>
                </c:pt>
                <c:pt idx="125">
                  <c:v>2941</c:v>
                </c:pt>
                <c:pt idx="126">
                  <c:v>3417</c:v>
                </c:pt>
                <c:pt idx="127">
                  <c:v>3317</c:v>
                </c:pt>
                <c:pt idx="128">
                  <c:v>2407</c:v>
                </c:pt>
                <c:pt idx="129">
                  <c:v>3092</c:v>
                </c:pt>
                <c:pt idx="130">
                  <c:v>3500</c:v>
                </c:pt>
                <c:pt idx="131">
                  <c:v>3772</c:v>
                </c:pt>
                <c:pt idx="132">
                  <c:v>3887</c:v>
                </c:pt>
                <c:pt idx="133">
                  <c:v>3764</c:v>
                </c:pt>
                <c:pt idx="134">
                  <c:v>4102</c:v>
                </c:pt>
                <c:pt idx="135">
                  <c:v>4346</c:v>
                </c:pt>
                <c:pt idx="136">
                  <c:v>4449</c:v>
                </c:pt>
                <c:pt idx="137">
                  <c:v>4599</c:v>
                </c:pt>
                <c:pt idx="138">
                  <c:v>4864</c:v>
                </c:pt>
                <c:pt idx="139">
                  <c:v>4947</c:v>
                </c:pt>
                <c:pt idx="140">
                  <c:v>5341</c:v>
                </c:pt>
                <c:pt idx="141">
                  <c:v>5391</c:v>
                </c:pt>
                <c:pt idx="142">
                  <c:v>5661</c:v>
                </c:pt>
                <c:pt idx="143">
                  <c:v>5762</c:v>
                </c:pt>
                <c:pt idx="144">
                  <c:v>6018</c:v>
                </c:pt>
                <c:pt idx="145">
                  <c:v>6270</c:v>
                </c:pt>
                <c:pt idx="146">
                  <c:v>6557</c:v>
                </c:pt>
                <c:pt idx="147">
                  <c:v>6709</c:v>
                </c:pt>
                <c:pt idx="148">
                  <c:v>6846</c:v>
                </c:pt>
                <c:pt idx="149">
                  <c:v>6890</c:v>
                </c:pt>
                <c:pt idx="150">
                  <c:v>6923</c:v>
                </c:pt>
                <c:pt idx="151">
                  <c:v>7213</c:v>
                </c:pt>
                <c:pt idx="152">
                  <c:v>7374</c:v>
                </c:pt>
                <c:pt idx="153">
                  <c:v>7580</c:v>
                </c:pt>
                <c:pt idx="154">
                  <c:v>7578</c:v>
                </c:pt>
                <c:pt idx="155">
                  <c:v>7852</c:v>
                </c:pt>
                <c:pt idx="156">
                  <c:v>7968</c:v>
                </c:pt>
                <c:pt idx="157">
                  <c:v>8059</c:v>
                </c:pt>
                <c:pt idx="158">
                  <c:v>7992</c:v>
                </c:pt>
                <c:pt idx="159">
                  <c:v>8119</c:v>
                </c:pt>
                <c:pt idx="160">
                  <c:v>8276</c:v>
                </c:pt>
                <c:pt idx="161">
                  <c:v>8228</c:v>
                </c:pt>
                <c:pt idx="162">
                  <c:v>8132</c:v>
                </c:pt>
                <c:pt idx="163">
                  <c:v>8352</c:v>
                </c:pt>
                <c:pt idx="164">
                  <c:v>8342</c:v>
                </c:pt>
                <c:pt idx="165">
                  <c:v>8091</c:v>
                </c:pt>
                <c:pt idx="166">
                  <c:v>8081</c:v>
                </c:pt>
                <c:pt idx="167">
                  <c:v>8025</c:v>
                </c:pt>
                <c:pt idx="168">
                  <c:v>7938</c:v>
                </c:pt>
                <c:pt idx="169">
                  <c:v>7863</c:v>
                </c:pt>
                <c:pt idx="170">
                  <c:v>7772</c:v>
                </c:pt>
                <c:pt idx="171">
                  <c:v>7530</c:v>
                </c:pt>
                <c:pt idx="172">
                  <c:v>7529</c:v>
                </c:pt>
                <c:pt idx="173">
                  <c:v>7341</c:v>
                </c:pt>
                <c:pt idx="174">
                  <c:v>7195</c:v>
                </c:pt>
                <c:pt idx="175">
                  <c:v>7152</c:v>
                </c:pt>
                <c:pt idx="176">
                  <c:v>6941</c:v>
                </c:pt>
                <c:pt idx="177">
                  <c:v>6615</c:v>
                </c:pt>
                <c:pt idx="178">
                  <c:v>6533</c:v>
                </c:pt>
                <c:pt idx="179">
                  <c:v>6520</c:v>
                </c:pt>
                <c:pt idx="180">
                  <c:v>6159</c:v>
                </c:pt>
                <c:pt idx="181">
                  <c:v>5901</c:v>
                </c:pt>
                <c:pt idx="182">
                  <c:v>5665</c:v>
                </c:pt>
                <c:pt idx="183">
                  <c:v>5524</c:v>
                </c:pt>
                <c:pt idx="184">
                  <c:v>5409</c:v>
                </c:pt>
                <c:pt idx="185">
                  <c:v>5170</c:v>
                </c:pt>
                <c:pt idx="186">
                  <c:v>5049</c:v>
                </c:pt>
                <c:pt idx="187">
                  <c:v>4870</c:v>
                </c:pt>
                <c:pt idx="188">
                  <c:v>4686</c:v>
                </c:pt>
                <c:pt idx="189">
                  <c:v>4489</c:v>
                </c:pt>
                <c:pt idx="190">
                  <c:v>4251</c:v>
                </c:pt>
                <c:pt idx="191">
                  <c:v>4127</c:v>
                </c:pt>
                <c:pt idx="192">
                  <c:v>3925</c:v>
                </c:pt>
                <c:pt idx="193">
                  <c:v>3812</c:v>
                </c:pt>
                <c:pt idx="194">
                  <c:v>3673</c:v>
                </c:pt>
                <c:pt idx="195">
                  <c:v>3548</c:v>
                </c:pt>
                <c:pt idx="196">
                  <c:v>3303</c:v>
                </c:pt>
                <c:pt idx="197">
                  <c:v>3247</c:v>
                </c:pt>
                <c:pt idx="198">
                  <c:v>3022</c:v>
                </c:pt>
                <c:pt idx="199">
                  <c:v>2999</c:v>
                </c:pt>
                <c:pt idx="200">
                  <c:v>2776</c:v>
                </c:pt>
                <c:pt idx="201">
                  <c:v>2720</c:v>
                </c:pt>
                <c:pt idx="202">
                  <c:v>2658</c:v>
                </c:pt>
                <c:pt idx="203">
                  <c:v>2590</c:v>
                </c:pt>
                <c:pt idx="204">
                  <c:v>2393</c:v>
                </c:pt>
                <c:pt idx="205">
                  <c:v>2414</c:v>
                </c:pt>
                <c:pt idx="206">
                  <c:v>2226</c:v>
                </c:pt>
                <c:pt idx="207">
                  <c:v>2193</c:v>
                </c:pt>
                <c:pt idx="208">
                  <c:v>2100</c:v>
                </c:pt>
                <c:pt idx="209">
                  <c:v>2029</c:v>
                </c:pt>
                <c:pt idx="210">
                  <c:v>2008</c:v>
                </c:pt>
                <c:pt idx="211">
                  <c:v>1890</c:v>
                </c:pt>
                <c:pt idx="212">
                  <c:v>1855</c:v>
                </c:pt>
                <c:pt idx="213">
                  <c:v>1915</c:v>
                </c:pt>
                <c:pt idx="214">
                  <c:v>1823</c:v>
                </c:pt>
                <c:pt idx="215">
                  <c:v>1736</c:v>
                </c:pt>
                <c:pt idx="216">
                  <c:v>1786</c:v>
                </c:pt>
                <c:pt idx="217">
                  <c:v>1604</c:v>
                </c:pt>
                <c:pt idx="218">
                  <c:v>1639</c:v>
                </c:pt>
                <c:pt idx="219">
                  <c:v>1763</c:v>
                </c:pt>
                <c:pt idx="220">
                  <c:v>1628</c:v>
                </c:pt>
                <c:pt idx="221">
                  <c:v>1537</c:v>
                </c:pt>
                <c:pt idx="222">
                  <c:v>1587</c:v>
                </c:pt>
                <c:pt idx="223">
                  <c:v>1561</c:v>
                </c:pt>
                <c:pt idx="224">
                  <c:v>1550</c:v>
                </c:pt>
                <c:pt idx="225">
                  <c:v>1541</c:v>
                </c:pt>
                <c:pt idx="226">
                  <c:v>1523</c:v>
                </c:pt>
                <c:pt idx="227">
                  <c:v>1450</c:v>
                </c:pt>
                <c:pt idx="228">
                  <c:v>1490</c:v>
                </c:pt>
                <c:pt idx="229">
                  <c:v>1522</c:v>
                </c:pt>
                <c:pt idx="230">
                  <c:v>1454</c:v>
                </c:pt>
                <c:pt idx="231">
                  <c:v>1464</c:v>
                </c:pt>
                <c:pt idx="232">
                  <c:v>1459</c:v>
                </c:pt>
                <c:pt idx="233">
                  <c:v>1443</c:v>
                </c:pt>
                <c:pt idx="234">
                  <c:v>1371</c:v>
                </c:pt>
                <c:pt idx="235">
                  <c:v>1464</c:v>
                </c:pt>
                <c:pt idx="236">
                  <c:v>1437</c:v>
                </c:pt>
                <c:pt idx="237">
                  <c:v>1435</c:v>
                </c:pt>
                <c:pt idx="238">
                  <c:v>1398</c:v>
                </c:pt>
                <c:pt idx="239">
                  <c:v>1399</c:v>
                </c:pt>
                <c:pt idx="240">
                  <c:v>1421</c:v>
                </c:pt>
                <c:pt idx="241">
                  <c:v>1388</c:v>
                </c:pt>
                <c:pt idx="242">
                  <c:v>1373</c:v>
                </c:pt>
                <c:pt idx="243">
                  <c:v>1401</c:v>
                </c:pt>
                <c:pt idx="244">
                  <c:v>1419</c:v>
                </c:pt>
                <c:pt idx="245">
                  <c:v>1384</c:v>
                </c:pt>
                <c:pt idx="246">
                  <c:v>1385</c:v>
                </c:pt>
                <c:pt idx="247">
                  <c:v>1432</c:v>
                </c:pt>
                <c:pt idx="248">
                  <c:v>1346</c:v>
                </c:pt>
                <c:pt idx="249">
                  <c:v>1372</c:v>
                </c:pt>
                <c:pt idx="250">
                  <c:v>1398</c:v>
                </c:pt>
                <c:pt idx="251">
                  <c:v>1338</c:v>
                </c:pt>
                <c:pt idx="252">
                  <c:v>1348</c:v>
                </c:pt>
                <c:pt idx="253">
                  <c:v>1349</c:v>
                </c:pt>
                <c:pt idx="254">
                  <c:v>1372</c:v>
                </c:pt>
                <c:pt idx="255">
                  <c:v>1435</c:v>
                </c:pt>
                <c:pt idx="256">
                  <c:v>1296</c:v>
                </c:pt>
                <c:pt idx="257">
                  <c:v>1296</c:v>
                </c:pt>
                <c:pt idx="258">
                  <c:v>1355</c:v>
                </c:pt>
                <c:pt idx="259">
                  <c:v>1391</c:v>
                </c:pt>
                <c:pt idx="260">
                  <c:v>1337</c:v>
                </c:pt>
                <c:pt idx="261">
                  <c:v>1382</c:v>
                </c:pt>
                <c:pt idx="262">
                  <c:v>1397</c:v>
                </c:pt>
                <c:pt idx="263">
                  <c:v>1304</c:v>
                </c:pt>
                <c:pt idx="264">
                  <c:v>1349</c:v>
                </c:pt>
                <c:pt idx="265">
                  <c:v>1389</c:v>
                </c:pt>
                <c:pt idx="266">
                  <c:v>1407</c:v>
                </c:pt>
                <c:pt idx="267">
                  <c:v>1338</c:v>
                </c:pt>
                <c:pt idx="268">
                  <c:v>1385</c:v>
                </c:pt>
                <c:pt idx="269">
                  <c:v>1404</c:v>
                </c:pt>
                <c:pt idx="270">
                  <c:v>1367</c:v>
                </c:pt>
                <c:pt idx="271">
                  <c:v>1299</c:v>
                </c:pt>
                <c:pt idx="272">
                  <c:v>1375</c:v>
                </c:pt>
                <c:pt idx="273">
                  <c:v>1393</c:v>
                </c:pt>
                <c:pt idx="274">
                  <c:v>1358</c:v>
                </c:pt>
                <c:pt idx="275">
                  <c:v>1392</c:v>
                </c:pt>
                <c:pt idx="276">
                  <c:v>1299</c:v>
                </c:pt>
                <c:pt idx="277">
                  <c:v>1352</c:v>
                </c:pt>
                <c:pt idx="278">
                  <c:v>1269</c:v>
                </c:pt>
                <c:pt idx="279">
                  <c:v>1350</c:v>
                </c:pt>
                <c:pt idx="280">
                  <c:v>1298</c:v>
                </c:pt>
                <c:pt idx="281">
                  <c:v>1329</c:v>
                </c:pt>
                <c:pt idx="282">
                  <c:v>1297</c:v>
                </c:pt>
                <c:pt idx="283">
                  <c:v>1356</c:v>
                </c:pt>
                <c:pt idx="284">
                  <c:v>1380</c:v>
                </c:pt>
                <c:pt idx="285">
                  <c:v>1363</c:v>
                </c:pt>
                <c:pt idx="286">
                  <c:v>1339</c:v>
                </c:pt>
                <c:pt idx="287">
                  <c:v>1378</c:v>
                </c:pt>
                <c:pt idx="288">
                  <c:v>1340</c:v>
                </c:pt>
                <c:pt idx="289">
                  <c:v>1313</c:v>
                </c:pt>
                <c:pt idx="290">
                  <c:v>1372</c:v>
                </c:pt>
                <c:pt idx="291">
                  <c:v>1349</c:v>
                </c:pt>
                <c:pt idx="292">
                  <c:v>1302</c:v>
                </c:pt>
                <c:pt idx="293">
                  <c:v>1402</c:v>
                </c:pt>
                <c:pt idx="294">
                  <c:v>1484</c:v>
                </c:pt>
                <c:pt idx="295">
                  <c:v>1328</c:v>
                </c:pt>
                <c:pt idx="296">
                  <c:v>1416</c:v>
                </c:pt>
                <c:pt idx="297">
                  <c:v>1481</c:v>
                </c:pt>
                <c:pt idx="298">
                  <c:v>1411</c:v>
                </c:pt>
                <c:pt idx="299">
                  <c:v>1474</c:v>
                </c:pt>
                <c:pt idx="300">
                  <c:v>1456</c:v>
                </c:pt>
                <c:pt idx="301">
                  <c:v>1454</c:v>
                </c:pt>
                <c:pt idx="302">
                  <c:v>1512</c:v>
                </c:pt>
                <c:pt idx="303">
                  <c:v>1504</c:v>
                </c:pt>
                <c:pt idx="304">
                  <c:v>1519</c:v>
                </c:pt>
                <c:pt idx="305">
                  <c:v>1495</c:v>
                </c:pt>
                <c:pt idx="306">
                  <c:v>1533</c:v>
                </c:pt>
                <c:pt idx="307">
                  <c:v>1508</c:v>
                </c:pt>
                <c:pt idx="308">
                  <c:v>1550</c:v>
                </c:pt>
                <c:pt idx="309">
                  <c:v>1551</c:v>
                </c:pt>
                <c:pt idx="310">
                  <c:v>1612</c:v>
                </c:pt>
                <c:pt idx="311">
                  <c:v>1610</c:v>
                </c:pt>
                <c:pt idx="312">
                  <c:v>1620</c:v>
                </c:pt>
                <c:pt idx="313">
                  <c:v>1662</c:v>
                </c:pt>
                <c:pt idx="314">
                  <c:v>1684</c:v>
                </c:pt>
                <c:pt idx="315">
                  <c:v>1708</c:v>
                </c:pt>
                <c:pt idx="316">
                  <c:v>1689</c:v>
                </c:pt>
                <c:pt idx="317">
                  <c:v>1594</c:v>
                </c:pt>
                <c:pt idx="318">
                  <c:v>1628</c:v>
                </c:pt>
                <c:pt idx="319">
                  <c:v>1702</c:v>
                </c:pt>
                <c:pt idx="320">
                  <c:v>1842</c:v>
                </c:pt>
                <c:pt idx="321">
                  <c:v>1699</c:v>
                </c:pt>
                <c:pt idx="322">
                  <c:v>1696</c:v>
                </c:pt>
                <c:pt idx="323">
                  <c:v>1837</c:v>
                </c:pt>
                <c:pt idx="324">
                  <c:v>1826</c:v>
                </c:pt>
                <c:pt idx="325">
                  <c:v>1870</c:v>
                </c:pt>
                <c:pt idx="326">
                  <c:v>1829</c:v>
                </c:pt>
                <c:pt idx="327">
                  <c:v>1810</c:v>
                </c:pt>
                <c:pt idx="328">
                  <c:v>1934</c:v>
                </c:pt>
                <c:pt idx="329">
                  <c:v>1970</c:v>
                </c:pt>
                <c:pt idx="330">
                  <c:v>1791</c:v>
                </c:pt>
                <c:pt idx="331">
                  <c:v>1839</c:v>
                </c:pt>
                <c:pt idx="332">
                  <c:v>1889</c:v>
                </c:pt>
                <c:pt idx="333">
                  <c:v>1904</c:v>
                </c:pt>
                <c:pt idx="334">
                  <c:v>1850</c:v>
                </c:pt>
                <c:pt idx="335">
                  <c:v>1900</c:v>
                </c:pt>
                <c:pt idx="336">
                  <c:v>1859</c:v>
                </c:pt>
                <c:pt idx="337">
                  <c:v>1907</c:v>
                </c:pt>
                <c:pt idx="338">
                  <c:v>1932</c:v>
                </c:pt>
                <c:pt idx="339">
                  <c:v>1876</c:v>
                </c:pt>
                <c:pt idx="340">
                  <c:v>1914</c:v>
                </c:pt>
                <c:pt idx="341">
                  <c:v>1902</c:v>
                </c:pt>
                <c:pt idx="342">
                  <c:v>1921</c:v>
                </c:pt>
                <c:pt idx="343">
                  <c:v>1927</c:v>
                </c:pt>
                <c:pt idx="344">
                  <c:v>1929</c:v>
                </c:pt>
                <c:pt idx="345">
                  <c:v>1881</c:v>
                </c:pt>
                <c:pt idx="346">
                  <c:v>1853</c:v>
                </c:pt>
                <c:pt idx="347">
                  <c:v>1824</c:v>
                </c:pt>
                <c:pt idx="348">
                  <c:v>1897</c:v>
                </c:pt>
                <c:pt idx="349">
                  <c:v>1920</c:v>
                </c:pt>
                <c:pt idx="350">
                  <c:v>1884</c:v>
                </c:pt>
                <c:pt idx="351">
                  <c:v>1869</c:v>
                </c:pt>
                <c:pt idx="352">
                  <c:v>1831</c:v>
                </c:pt>
                <c:pt idx="353">
                  <c:v>1800</c:v>
                </c:pt>
                <c:pt idx="354">
                  <c:v>1885</c:v>
                </c:pt>
                <c:pt idx="355">
                  <c:v>1792</c:v>
                </c:pt>
                <c:pt idx="356">
                  <c:v>1821</c:v>
                </c:pt>
                <c:pt idx="357">
                  <c:v>1718</c:v>
                </c:pt>
                <c:pt idx="358">
                  <c:v>1779</c:v>
                </c:pt>
                <c:pt idx="359">
                  <c:v>1802</c:v>
                </c:pt>
                <c:pt idx="360">
                  <c:v>1811</c:v>
                </c:pt>
                <c:pt idx="361">
                  <c:v>1803</c:v>
                </c:pt>
                <c:pt idx="362">
                  <c:v>1780</c:v>
                </c:pt>
                <c:pt idx="363">
                  <c:v>1739</c:v>
                </c:pt>
                <c:pt idx="364">
                  <c:v>1724</c:v>
                </c:pt>
                <c:pt idx="365">
                  <c:v>1791</c:v>
                </c:pt>
                <c:pt idx="366">
                  <c:v>1656</c:v>
                </c:pt>
                <c:pt idx="367">
                  <c:v>1555</c:v>
                </c:pt>
                <c:pt idx="368">
                  <c:v>1694</c:v>
                </c:pt>
                <c:pt idx="369">
                  <c:v>1738</c:v>
                </c:pt>
                <c:pt idx="370">
                  <c:v>1709</c:v>
                </c:pt>
                <c:pt idx="371">
                  <c:v>1722</c:v>
                </c:pt>
                <c:pt idx="372">
                  <c:v>1617</c:v>
                </c:pt>
                <c:pt idx="373">
                  <c:v>1690</c:v>
                </c:pt>
                <c:pt idx="374">
                  <c:v>1594</c:v>
                </c:pt>
                <c:pt idx="375">
                  <c:v>1653</c:v>
                </c:pt>
                <c:pt idx="376">
                  <c:v>1561</c:v>
                </c:pt>
                <c:pt idx="377">
                  <c:v>1589</c:v>
                </c:pt>
                <c:pt idx="378">
                  <c:v>1661</c:v>
                </c:pt>
                <c:pt idx="379">
                  <c:v>1538</c:v>
                </c:pt>
                <c:pt idx="380">
                  <c:v>1581</c:v>
                </c:pt>
                <c:pt idx="381">
                  <c:v>1508</c:v>
                </c:pt>
                <c:pt idx="382">
                  <c:v>1588</c:v>
                </c:pt>
                <c:pt idx="383">
                  <c:v>1509</c:v>
                </c:pt>
                <c:pt idx="384">
                  <c:v>1500</c:v>
                </c:pt>
                <c:pt idx="385">
                  <c:v>1454</c:v>
                </c:pt>
                <c:pt idx="386">
                  <c:v>1471</c:v>
                </c:pt>
                <c:pt idx="387">
                  <c:v>1535</c:v>
                </c:pt>
                <c:pt idx="388">
                  <c:v>1484</c:v>
                </c:pt>
                <c:pt idx="389">
                  <c:v>1419</c:v>
                </c:pt>
                <c:pt idx="390">
                  <c:v>1437</c:v>
                </c:pt>
                <c:pt idx="391">
                  <c:v>1404</c:v>
                </c:pt>
                <c:pt idx="392">
                  <c:v>1397</c:v>
                </c:pt>
                <c:pt idx="393">
                  <c:v>1354</c:v>
                </c:pt>
                <c:pt idx="394">
                  <c:v>1342</c:v>
                </c:pt>
                <c:pt idx="395">
                  <c:v>1309</c:v>
                </c:pt>
                <c:pt idx="396">
                  <c:v>1290</c:v>
                </c:pt>
                <c:pt idx="397">
                  <c:v>1322</c:v>
                </c:pt>
                <c:pt idx="398">
                  <c:v>1372</c:v>
                </c:pt>
                <c:pt idx="399">
                  <c:v>1341</c:v>
                </c:pt>
                <c:pt idx="400">
                  <c:v>1385</c:v>
                </c:pt>
                <c:pt idx="401">
                  <c:v>1313</c:v>
                </c:pt>
                <c:pt idx="402">
                  <c:v>1274</c:v>
                </c:pt>
                <c:pt idx="403">
                  <c:v>1258</c:v>
                </c:pt>
                <c:pt idx="404">
                  <c:v>1225</c:v>
                </c:pt>
                <c:pt idx="405">
                  <c:v>1260</c:v>
                </c:pt>
                <c:pt idx="406">
                  <c:v>1280</c:v>
                </c:pt>
                <c:pt idx="407">
                  <c:v>1305</c:v>
                </c:pt>
                <c:pt idx="408">
                  <c:v>1308</c:v>
                </c:pt>
                <c:pt idx="409">
                  <c:v>1270</c:v>
                </c:pt>
                <c:pt idx="410">
                  <c:v>1280</c:v>
                </c:pt>
                <c:pt idx="411">
                  <c:v>1248</c:v>
                </c:pt>
                <c:pt idx="412">
                  <c:v>1276</c:v>
                </c:pt>
                <c:pt idx="413">
                  <c:v>1211</c:v>
                </c:pt>
                <c:pt idx="414">
                  <c:v>1230</c:v>
                </c:pt>
                <c:pt idx="415">
                  <c:v>1214</c:v>
                </c:pt>
                <c:pt idx="416">
                  <c:v>1233</c:v>
                </c:pt>
                <c:pt idx="417">
                  <c:v>1242</c:v>
                </c:pt>
                <c:pt idx="418">
                  <c:v>1186</c:v>
                </c:pt>
                <c:pt idx="419">
                  <c:v>1194</c:v>
                </c:pt>
                <c:pt idx="420">
                  <c:v>1263</c:v>
                </c:pt>
                <c:pt idx="421">
                  <c:v>1230</c:v>
                </c:pt>
                <c:pt idx="422">
                  <c:v>1206</c:v>
                </c:pt>
                <c:pt idx="423">
                  <c:v>1192</c:v>
                </c:pt>
                <c:pt idx="424">
                  <c:v>1205</c:v>
                </c:pt>
                <c:pt idx="425">
                  <c:v>1130</c:v>
                </c:pt>
                <c:pt idx="426">
                  <c:v>1204</c:v>
                </c:pt>
                <c:pt idx="427">
                  <c:v>1248</c:v>
                </c:pt>
                <c:pt idx="428">
                  <c:v>1221</c:v>
                </c:pt>
                <c:pt idx="429">
                  <c:v>1163</c:v>
                </c:pt>
                <c:pt idx="430">
                  <c:v>1130</c:v>
                </c:pt>
                <c:pt idx="431">
                  <c:v>1185</c:v>
                </c:pt>
                <c:pt idx="432">
                  <c:v>1221</c:v>
                </c:pt>
                <c:pt idx="433">
                  <c:v>1124</c:v>
                </c:pt>
                <c:pt idx="434">
                  <c:v>1185</c:v>
                </c:pt>
                <c:pt idx="435">
                  <c:v>1217</c:v>
                </c:pt>
                <c:pt idx="436">
                  <c:v>1156</c:v>
                </c:pt>
                <c:pt idx="437">
                  <c:v>1241</c:v>
                </c:pt>
                <c:pt idx="438">
                  <c:v>1184</c:v>
                </c:pt>
                <c:pt idx="439">
                  <c:v>1246</c:v>
                </c:pt>
                <c:pt idx="440">
                  <c:v>1176</c:v>
                </c:pt>
                <c:pt idx="441">
                  <c:v>1203</c:v>
                </c:pt>
                <c:pt idx="442">
                  <c:v>1188</c:v>
                </c:pt>
                <c:pt idx="443">
                  <c:v>1152</c:v>
                </c:pt>
                <c:pt idx="444">
                  <c:v>1181</c:v>
                </c:pt>
                <c:pt idx="445">
                  <c:v>1148</c:v>
                </c:pt>
                <c:pt idx="446">
                  <c:v>1219</c:v>
                </c:pt>
                <c:pt idx="447">
                  <c:v>1288</c:v>
                </c:pt>
                <c:pt idx="448">
                  <c:v>1176</c:v>
                </c:pt>
                <c:pt idx="449">
                  <c:v>1223</c:v>
                </c:pt>
                <c:pt idx="450">
                  <c:v>1208</c:v>
                </c:pt>
                <c:pt idx="451">
                  <c:v>1215</c:v>
                </c:pt>
                <c:pt idx="452">
                  <c:v>1183</c:v>
                </c:pt>
                <c:pt idx="453">
                  <c:v>1148</c:v>
                </c:pt>
                <c:pt idx="454">
                  <c:v>1152</c:v>
                </c:pt>
                <c:pt idx="455">
                  <c:v>1209</c:v>
                </c:pt>
                <c:pt idx="456">
                  <c:v>1170</c:v>
                </c:pt>
                <c:pt idx="457">
                  <c:v>1176</c:v>
                </c:pt>
                <c:pt idx="458">
                  <c:v>1192</c:v>
                </c:pt>
                <c:pt idx="459">
                  <c:v>1170</c:v>
                </c:pt>
                <c:pt idx="460">
                  <c:v>1158</c:v>
                </c:pt>
                <c:pt idx="461">
                  <c:v>1202</c:v>
                </c:pt>
                <c:pt idx="462">
                  <c:v>1158</c:v>
                </c:pt>
                <c:pt idx="463">
                  <c:v>1213</c:v>
                </c:pt>
                <c:pt idx="464">
                  <c:v>1167</c:v>
                </c:pt>
                <c:pt idx="465">
                  <c:v>1135</c:v>
                </c:pt>
                <c:pt idx="466">
                  <c:v>1149</c:v>
                </c:pt>
                <c:pt idx="467">
                  <c:v>1195</c:v>
                </c:pt>
                <c:pt idx="468">
                  <c:v>1199</c:v>
                </c:pt>
                <c:pt idx="469">
                  <c:v>1202</c:v>
                </c:pt>
                <c:pt idx="470">
                  <c:v>1222</c:v>
                </c:pt>
                <c:pt idx="471">
                  <c:v>1224</c:v>
                </c:pt>
                <c:pt idx="472">
                  <c:v>1198</c:v>
                </c:pt>
                <c:pt idx="473">
                  <c:v>1109</c:v>
                </c:pt>
                <c:pt idx="474">
                  <c:v>1152</c:v>
                </c:pt>
                <c:pt idx="475">
                  <c:v>1180</c:v>
                </c:pt>
                <c:pt idx="476">
                  <c:v>1241</c:v>
                </c:pt>
                <c:pt idx="477">
                  <c:v>1189</c:v>
                </c:pt>
                <c:pt idx="478">
                  <c:v>1196</c:v>
                </c:pt>
                <c:pt idx="479">
                  <c:v>1254</c:v>
                </c:pt>
                <c:pt idx="480">
                  <c:v>1156</c:v>
                </c:pt>
                <c:pt idx="481">
                  <c:v>1191</c:v>
                </c:pt>
                <c:pt idx="482">
                  <c:v>1188</c:v>
                </c:pt>
                <c:pt idx="483">
                  <c:v>1184</c:v>
                </c:pt>
                <c:pt idx="484">
                  <c:v>1210</c:v>
                </c:pt>
                <c:pt idx="485">
                  <c:v>1179</c:v>
                </c:pt>
                <c:pt idx="486">
                  <c:v>1132</c:v>
                </c:pt>
                <c:pt idx="487">
                  <c:v>1235</c:v>
                </c:pt>
                <c:pt idx="488">
                  <c:v>1157</c:v>
                </c:pt>
                <c:pt idx="489">
                  <c:v>1244</c:v>
                </c:pt>
                <c:pt idx="490">
                  <c:v>1202</c:v>
                </c:pt>
                <c:pt idx="491">
                  <c:v>1168</c:v>
                </c:pt>
                <c:pt idx="492">
                  <c:v>1213</c:v>
                </c:pt>
                <c:pt idx="493">
                  <c:v>1235</c:v>
                </c:pt>
                <c:pt idx="494">
                  <c:v>1194</c:v>
                </c:pt>
                <c:pt idx="495">
                  <c:v>1239</c:v>
                </c:pt>
                <c:pt idx="496">
                  <c:v>1180</c:v>
                </c:pt>
                <c:pt idx="497">
                  <c:v>1277</c:v>
                </c:pt>
                <c:pt idx="498">
                  <c:v>1167</c:v>
                </c:pt>
                <c:pt idx="499">
                  <c:v>1195</c:v>
                </c:pt>
                <c:pt idx="500">
                  <c:v>1189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212314</xdr:colOff>
      <xdr:row>4</xdr:row>
      <xdr:rowOff>2350</xdr:rowOff>
    </xdr:from>
    <xdr:to>
      <xdr:col>40</xdr:col>
      <xdr:colOff>444500</xdr:colOff>
      <xdr:row>46</xdr:row>
      <xdr:rowOff>152399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580321</xdr:colOff>
      <xdr:row>48</xdr:row>
      <xdr:rowOff>83664</xdr:rowOff>
    </xdr:from>
    <xdr:to>
      <xdr:col>37</xdr:col>
      <xdr:colOff>0</xdr:colOff>
      <xdr:row>78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60" zoomScaleNormal="60" workbookViewId="0">
      <selection activeCell="H9" sqref="H9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0.93285559367209103</v>
      </c>
      <c r="H3" s="11">
        <f>H9/$F$9</f>
        <v>0.76293876760753065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8.6043726821867477</v>
      </c>
      <c r="H4" s="13">
        <f>(H7/$F$7)*100</f>
        <v>4.1289151922534479</v>
      </c>
      <c r="I4" s="17" t="s">
        <v>34</v>
      </c>
    </row>
    <row r="5" spans="1:22" x14ac:dyDescent="0.3">
      <c r="G5" s="12">
        <f>(G11/$F$11)*100</f>
        <v>8.0266371866172417</v>
      </c>
      <c r="H5" s="13">
        <f>(H11/$F$11)*100</f>
        <v>3.1501094683338575</v>
      </c>
      <c r="I5" s="17" t="s">
        <v>33</v>
      </c>
    </row>
    <row r="6" spans="1:22" ht="15" thickBot="1" x14ac:dyDescent="0.35">
      <c r="G6" s="14">
        <f>$F$8-G8</f>
        <v>8.6630328609859362</v>
      </c>
      <c r="H6" s="15">
        <f>$F$8-H8</f>
        <v>10.468169039686927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6789.8577542217936</v>
      </c>
      <c r="G7" s="2">
        <v>584.22466576359864</v>
      </c>
      <c r="H7" s="2">
        <v>280.34746834646245</v>
      </c>
      <c r="I7" s="2">
        <v>0</v>
      </c>
      <c r="J7" s="2">
        <v>0</v>
      </c>
      <c r="L7">
        <v>689.67</v>
      </c>
      <c r="M7" s="3">
        <f>F8-L7</f>
        <v>-1.7282183120589707</v>
      </c>
      <c r="N7" s="2">
        <v>24.538522762570381</v>
      </c>
    </row>
    <row r="8" spans="1:22" ht="19.8" customHeight="1" x14ac:dyDescent="0.3">
      <c r="B8" s="7"/>
      <c r="C8" t="s">
        <v>11</v>
      </c>
      <c r="E8" t="s">
        <v>22</v>
      </c>
      <c r="F8" s="2">
        <f>712.480304447941-24.53852276</f>
        <v>687.94178168794099</v>
      </c>
      <c r="G8" s="9">
        <f>703.817271586955-24.53852276</f>
        <v>679.27874882695505</v>
      </c>
      <c r="H8" s="2">
        <f>702.012135408254-24.53852276</f>
        <v>677.47361264825406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1.0730036003929475</v>
      </c>
      <c r="G9">
        <v>1.0009574106568542</v>
      </c>
      <c r="H9">
        <v>0.8186360445222387</v>
      </c>
      <c r="I9">
        <f>F9</f>
        <v>1.0730036003929475</v>
      </c>
      <c r="J9">
        <f>F9</f>
        <v>1.0730036003929475</v>
      </c>
    </row>
    <row r="10" spans="1:22" x14ac:dyDescent="0.3">
      <c r="B10" s="7"/>
      <c r="C10" t="s">
        <v>13</v>
      </c>
      <c r="E10" t="s">
        <v>0</v>
      </c>
      <c r="F10">
        <f>2*SQRT(2*LN(2))*F9</f>
        <v>2.5267303865956916</v>
      </c>
      <c r="G10">
        <f t="shared" ref="G10:H10" si="0">2*SQRT(2*LN(2))*G9</f>
        <v>2.3570745748370356</v>
      </c>
      <c r="H10">
        <f t="shared" si="0"/>
        <v>1.9277405672258163</v>
      </c>
      <c r="I10">
        <f t="shared" ref="I10:J10" si="1">2*SQRT(2*LN(2))*I9</f>
        <v>2.5267303865956916</v>
      </c>
      <c r="J10">
        <f t="shared" si="1"/>
        <v>2.5267303865956916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18262.145113084865</v>
      </c>
      <c r="G11">
        <f t="shared" si="2"/>
        <v>1465.8361307208731</v>
      </c>
      <c r="H11">
        <f t="shared" si="2"/>
        <v>575.27756232815511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20303.258806133894</v>
      </c>
      <c r="M12" s="4">
        <f>SUM(M14:M1115)</f>
        <v>2809483.1856703861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 s="19">
        <v>533</v>
      </c>
      <c r="B14" s="20">
        <v>1339</v>
      </c>
      <c r="C14">
        <f>$P$14*A14+$Q$14</f>
        <v>1380.5383201893771</v>
      </c>
      <c r="D14">
        <f>$E$4-A14-$N$7</f>
        <v>696.06147723742947</v>
      </c>
      <c r="E14">
        <f>B14-C14</f>
        <v>-41.538320189377146</v>
      </c>
      <c r="F14">
        <f t="shared" ref="F14:J29" si="4">F$7*EXP(-(($D14-F$8)^2)/(2*F$9^2))</f>
        <v>2.4961535607185243E-9</v>
      </c>
      <c r="G14">
        <f>G$7*EXP(-(($D14-G$8)^2)/(2*G$9^2))</f>
        <v>5.2703518844213227E-59</v>
      </c>
      <c r="H14">
        <f>H$7*EXP(-(($D14-H$8)^2)/(2*H$9^2))</f>
        <v>3.1315927779302507E-110</v>
      </c>
      <c r="I14">
        <f>I$7*EXP(-(($D14-I$8)^2)/(2*I$9^2))</f>
        <v>0</v>
      </c>
      <c r="J14">
        <f t="shared" si="4"/>
        <v>0</v>
      </c>
      <c r="K14">
        <f>F14+G14+H14+I14+J14</f>
        <v>2.4961535607185243E-9</v>
      </c>
      <c r="L14">
        <f>E14-K14</f>
        <v>-41.538320191873296</v>
      </c>
      <c r="M14">
        <f>(L14)^2</f>
        <v>1725.4320443625888</v>
      </c>
      <c r="N14">
        <v>534.99999999999795</v>
      </c>
      <c r="O14">
        <v>1364</v>
      </c>
      <c r="P14" s="2">
        <f t="array" ref="P14:Q16">LINEST(O14:O55,N14:N55,1,1)</f>
        <v>-1.9452662141501118</v>
      </c>
      <c r="Q14" s="2">
        <v>2417.3652123313868</v>
      </c>
      <c r="S14">
        <v>545.99999999998795</v>
      </c>
      <c r="T14">
        <v>1337</v>
      </c>
      <c r="U14" s="2">
        <f t="array" ref="U14:V16">LINEST(T14:T55,S14:S55,1,1)</f>
        <v>-16.856288845676406</v>
      </c>
      <c r="V14" s="2">
        <v>10566.314726961684</v>
      </c>
    </row>
    <row r="15" spans="1:22" x14ac:dyDescent="0.3">
      <c r="A15" s="19">
        <v>533.04999999999995</v>
      </c>
      <c r="B15" s="20">
        <v>1361</v>
      </c>
      <c r="C15">
        <f t="shared" ref="C15:C78" si="5">$P$14*A15+$Q$14</f>
        <v>1380.4410568786698</v>
      </c>
      <c r="D15">
        <f>$E$4-A15-$N$7</f>
        <v>696.01147723742952</v>
      </c>
      <c r="E15">
        <f t="shared" ref="E15:E78" si="6">B15-C15</f>
        <v>-19.44105687866977</v>
      </c>
      <c r="F15">
        <f t="shared" ref="F15:I78" si="7">F$7*EXP(-(($D15-F$8)^2)/(2*F$9^2))</f>
        <v>3.5476508159395265E-9</v>
      </c>
      <c r="G15">
        <f t="shared" si="7"/>
        <v>1.2162791939585993E-58</v>
      </c>
      <c r="H15">
        <f t="shared" si="7"/>
        <v>1.250950978554744E-109</v>
      </c>
      <c r="I15">
        <f t="shared" si="7"/>
        <v>0</v>
      </c>
      <c r="J15">
        <f t="shared" si="4"/>
        <v>0</v>
      </c>
      <c r="K15">
        <f t="shared" ref="K15:K78" si="8">F15+G15+H15+I15+J15</f>
        <v>3.5476508159395265E-9</v>
      </c>
      <c r="L15">
        <f t="shared" ref="L15:L77" si="9">E15-K15</f>
        <v>-19.441056882217421</v>
      </c>
      <c r="M15">
        <f t="shared" ref="M15:M78" si="10">(L15)^2</f>
        <v>377.95469269761332</v>
      </c>
      <c r="N15">
        <v>535.04999999999802</v>
      </c>
      <c r="O15">
        <v>1341</v>
      </c>
      <c r="P15" s="2">
        <v>1.033350932901288</v>
      </c>
      <c r="Q15" s="2">
        <v>559.07183138813514</v>
      </c>
      <c r="S15">
        <v>546.04999999998802</v>
      </c>
      <c r="T15">
        <v>1382</v>
      </c>
      <c r="U15" s="2">
        <v>1.1835173646682324</v>
      </c>
      <c r="V15" s="2">
        <v>652.7367493803913</v>
      </c>
    </row>
    <row r="16" spans="1:22" x14ac:dyDescent="0.3">
      <c r="A16" s="19">
        <v>533.1</v>
      </c>
      <c r="B16" s="20">
        <v>1321</v>
      </c>
      <c r="C16">
        <f t="shared" si="5"/>
        <v>1380.3437935679622</v>
      </c>
      <c r="D16">
        <f t="shared" ref="D16:D78" si="11">$E$4-A16-$N$7</f>
        <v>695.96147723742956</v>
      </c>
      <c r="E16">
        <f t="shared" si="6"/>
        <v>-59.343793567962166</v>
      </c>
      <c r="F16">
        <f t="shared" si="7"/>
        <v>5.0311517018759415E-9</v>
      </c>
      <c r="G16">
        <f t="shared" si="7"/>
        <v>2.7999049119571045E-58</v>
      </c>
      <c r="H16">
        <f t="shared" si="7"/>
        <v>4.978462001069678E-109</v>
      </c>
      <c r="I16">
        <f t="shared" si="7"/>
        <v>0</v>
      </c>
      <c r="J16">
        <f t="shared" si="4"/>
        <v>0</v>
      </c>
      <c r="K16">
        <f t="shared" si="8"/>
        <v>5.0311517018759415E-9</v>
      </c>
      <c r="L16">
        <f t="shared" si="9"/>
        <v>-59.34379357299332</v>
      </c>
      <c r="M16">
        <f t="shared" si="10"/>
        <v>3521.6858356340431</v>
      </c>
      <c r="N16">
        <v>535.09999999999798</v>
      </c>
      <c r="O16">
        <v>1374</v>
      </c>
      <c r="P16" s="2">
        <v>8.1383552212825311E-2</v>
      </c>
      <c r="Q16" s="2">
        <v>36.888602070596704</v>
      </c>
      <c r="S16">
        <v>546.09999999998797</v>
      </c>
      <c r="T16">
        <v>1397</v>
      </c>
      <c r="U16" s="2">
        <v>0.83528916189381142</v>
      </c>
      <c r="V16" s="2">
        <v>38.420590397586601</v>
      </c>
    </row>
    <row r="17" spans="1:20" x14ac:dyDescent="0.3">
      <c r="A17" s="19">
        <v>533.15</v>
      </c>
      <c r="B17" s="20">
        <v>1353</v>
      </c>
      <c r="C17">
        <f t="shared" si="5"/>
        <v>1380.2465302572548</v>
      </c>
      <c r="D17">
        <f t="shared" si="11"/>
        <v>695.91147723742961</v>
      </c>
      <c r="E17">
        <f t="shared" si="6"/>
        <v>-27.24653025725479</v>
      </c>
      <c r="F17">
        <f t="shared" si="7"/>
        <v>7.1195236309656863E-9</v>
      </c>
      <c r="G17">
        <f t="shared" si="7"/>
        <v>6.4293878779082264E-58</v>
      </c>
      <c r="H17">
        <f t="shared" si="7"/>
        <v>1.9739220537298865E-108</v>
      </c>
      <c r="I17">
        <f t="shared" si="7"/>
        <v>0</v>
      </c>
      <c r="J17">
        <f t="shared" si="4"/>
        <v>0</v>
      </c>
      <c r="K17">
        <f t="shared" si="8"/>
        <v>7.1195236309656863E-9</v>
      </c>
      <c r="L17">
        <f t="shared" si="9"/>
        <v>-27.246530264374314</v>
      </c>
      <c r="M17">
        <f t="shared" si="10"/>
        <v>742.3734114474654</v>
      </c>
      <c r="N17">
        <v>535.14999999999804</v>
      </c>
      <c r="O17">
        <v>1397</v>
      </c>
      <c r="S17">
        <v>546.14999999998804</v>
      </c>
      <c r="T17">
        <v>1304</v>
      </c>
    </row>
    <row r="18" spans="1:20" x14ac:dyDescent="0.3">
      <c r="A18" s="19">
        <v>533.20000000000005</v>
      </c>
      <c r="B18" s="20">
        <v>1398</v>
      </c>
      <c r="C18">
        <f t="shared" si="5"/>
        <v>1380.1492669465472</v>
      </c>
      <c r="D18">
        <f t="shared" si="11"/>
        <v>695.86147723742943</v>
      </c>
      <c r="E18">
        <f t="shared" si="6"/>
        <v>17.850733053452814</v>
      </c>
      <c r="F18">
        <f t="shared" si="7"/>
        <v>1.0052901720947991E-8</v>
      </c>
      <c r="G18">
        <f t="shared" si="7"/>
        <v>1.4726933016155982E-57</v>
      </c>
      <c r="H18">
        <f t="shared" si="7"/>
        <v>7.7973081689673712E-108</v>
      </c>
      <c r="I18">
        <f t="shared" si="7"/>
        <v>0</v>
      </c>
      <c r="J18">
        <f t="shared" si="4"/>
        <v>0</v>
      </c>
      <c r="K18">
        <f t="shared" si="8"/>
        <v>1.0052901720947991E-8</v>
      </c>
      <c r="L18">
        <f t="shared" si="9"/>
        <v>17.850733043399913</v>
      </c>
      <c r="M18">
        <f t="shared" si="10"/>
        <v>318.64867018672953</v>
      </c>
      <c r="N18">
        <v>535.199999999998</v>
      </c>
      <c r="O18">
        <v>1311</v>
      </c>
      <c r="S18">
        <v>546.19999999998799</v>
      </c>
      <c r="T18">
        <v>1349</v>
      </c>
    </row>
    <row r="19" spans="1:20" x14ac:dyDescent="0.3">
      <c r="A19" s="19">
        <v>533.25</v>
      </c>
      <c r="B19" s="20">
        <v>1417</v>
      </c>
      <c r="C19">
        <f t="shared" si="5"/>
        <v>1380.0520036358398</v>
      </c>
      <c r="D19">
        <f t="shared" si="11"/>
        <v>695.81147723742947</v>
      </c>
      <c r="E19">
        <f t="shared" si="6"/>
        <v>36.94799636416019</v>
      </c>
      <c r="F19">
        <f t="shared" si="7"/>
        <v>1.4164097757566315E-8</v>
      </c>
      <c r="G19">
        <f t="shared" si="7"/>
        <v>3.3648935968130949E-57</v>
      </c>
      <c r="H19">
        <f t="shared" si="7"/>
        <v>3.0685930408310932E-107</v>
      </c>
      <c r="I19">
        <f t="shared" si="7"/>
        <v>0</v>
      </c>
      <c r="J19">
        <f t="shared" si="4"/>
        <v>0</v>
      </c>
      <c r="K19">
        <f t="shared" si="8"/>
        <v>1.4164097757566315E-8</v>
      </c>
      <c r="L19">
        <f t="shared" si="9"/>
        <v>36.947996349996089</v>
      </c>
      <c r="M19">
        <f t="shared" si="10"/>
        <v>1365.1544342793243</v>
      </c>
      <c r="N19">
        <v>535.24999999999795</v>
      </c>
      <c r="O19">
        <v>1381</v>
      </c>
      <c r="S19">
        <v>546.24999999998795</v>
      </c>
      <c r="T19">
        <v>1389</v>
      </c>
    </row>
    <row r="20" spans="1:20" x14ac:dyDescent="0.3">
      <c r="A20" s="19">
        <v>533.29999999999995</v>
      </c>
      <c r="B20" s="20">
        <v>1357</v>
      </c>
      <c r="C20">
        <f t="shared" si="5"/>
        <v>1379.9547403251322</v>
      </c>
      <c r="D20">
        <f t="shared" si="11"/>
        <v>695.76147723742952</v>
      </c>
      <c r="E20">
        <f t="shared" si="6"/>
        <v>-22.954740325132207</v>
      </c>
      <c r="F20">
        <f t="shared" si="7"/>
        <v>1.9913306204036409E-8</v>
      </c>
      <c r="G20">
        <f t="shared" si="7"/>
        <v>7.6691405978856216E-57</v>
      </c>
      <c r="H20">
        <f t="shared" si="7"/>
        <v>1.2031334176872998E-106</v>
      </c>
      <c r="I20">
        <f t="shared" si="7"/>
        <v>0</v>
      </c>
      <c r="J20">
        <f t="shared" si="4"/>
        <v>0</v>
      </c>
      <c r="K20">
        <f t="shared" si="8"/>
        <v>1.9913306204036409E-8</v>
      </c>
      <c r="L20">
        <f t="shared" si="9"/>
        <v>-22.954740345045511</v>
      </c>
      <c r="M20">
        <f t="shared" si="10"/>
        <v>526.92010430846017</v>
      </c>
      <c r="N20">
        <v>535.29999999999802</v>
      </c>
      <c r="O20">
        <v>1378</v>
      </c>
      <c r="S20">
        <v>546.29999999998802</v>
      </c>
      <c r="T20">
        <v>1407</v>
      </c>
    </row>
    <row r="21" spans="1:20" x14ac:dyDescent="0.3">
      <c r="A21" s="19">
        <v>533.35</v>
      </c>
      <c r="B21" s="20">
        <v>1360</v>
      </c>
      <c r="C21">
        <f t="shared" si="5"/>
        <v>1379.8574770144246</v>
      </c>
      <c r="D21">
        <f t="shared" si="11"/>
        <v>695.71147723742956</v>
      </c>
      <c r="E21">
        <f t="shared" si="6"/>
        <v>-19.857477014424603</v>
      </c>
      <c r="F21">
        <f t="shared" si="7"/>
        <v>2.7935394317784125E-8</v>
      </c>
      <c r="G21">
        <f t="shared" si="7"/>
        <v>1.7435660481743309E-56</v>
      </c>
      <c r="H21">
        <f t="shared" si="7"/>
        <v>4.6996788404625224E-106</v>
      </c>
      <c r="I21">
        <f t="shared" si="7"/>
        <v>0</v>
      </c>
      <c r="J21">
        <f t="shared" si="4"/>
        <v>0</v>
      </c>
      <c r="K21">
        <f t="shared" si="8"/>
        <v>2.7935394317784125E-8</v>
      </c>
      <c r="L21">
        <f t="shared" si="9"/>
        <v>-19.857477042359996</v>
      </c>
      <c r="M21">
        <f t="shared" si="10"/>
        <v>394.31939448785431</v>
      </c>
      <c r="N21">
        <v>535.34999999999798</v>
      </c>
      <c r="O21">
        <v>1435</v>
      </c>
      <c r="S21">
        <v>546.34999999998797</v>
      </c>
      <c r="T21">
        <v>1338</v>
      </c>
    </row>
    <row r="22" spans="1:20" x14ac:dyDescent="0.3">
      <c r="A22" s="19">
        <v>533.4</v>
      </c>
      <c r="B22" s="20">
        <v>1346</v>
      </c>
      <c r="C22">
        <f t="shared" si="5"/>
        <v>1379.7602137037172</v>
      </c>
      <c r="D22">
        <f t="shared" si="11"/>
        <v>695.66147723742961</v>
      </c>
      <c r="E22">
        <f t="shared" si="6"/>
        <v>-33.760213703717227</v>
      </c>
      <c r="F22">
        <f t="shared" si="7"/>
        <v>3.9104183098327376E-8</v>
      </c>
      <c r="G22">
        <f t="shared" si="7"/>
        <v>3.9540890625447468E-56</v>
      </c>
      <c r="H22">
        <f t="shared" si="7"/>
        <v>1.8289526788822043E-105</v>
      </c>
      <c r="I22">
        <f t="shared" si="7"/>
        <v>0</v>
      </c>
      <c r="J22">
        <f t="shared" si="4"/>
        <v>0</v>
      </c>
      <c r="K22">
        <f t="shared" si="8"/>
        <v>3.9104183098327376E-8</v>
      </c>
      <c r="L22">
        <f t="shared" si="9"/>
        <v>-33.760213742821414</v>
      </c>
      <c r="M22">
        <f t="shared" si="10"/>
        <v>1139.7520319609878</v>
      </c>
      <c r="N22">
        <v>535.39999999999804</v>
      </c>
      <c r="O22">
        <v>1395</v>
      </c>
      <c r="S22">
        <v>546.39999999998804</v>
      </c>
      <c r="T22">
        <v>1385</v>
      </c>
    </row>
    <row r="23" spans="1:20" x14ac:dyDescent="0.3">
      <c r="A23" s="19">
        <v>533.45000000000005</v>
      </c>
      <c r="B23" s="20">
        <v>1392</v>
      </c>
      <c r="C23">
        <f t="shared" si="5"/>
        <v>1379.6629503930096</v>
      </c>
      <c r="D23">
        <f t="shared" si="11"/>
        <v>695.61147723742943</v>
      </c>
      <c r="E23">
        <f t="shared" si="6"/>
        <v>12.337049606990377</v>
      </c>
      <c r="F23">
        <f t="shared" si="7"/>
        <v>5.4619611559002848E-8</v>
      </c>
      <c r="G23">
        <f t="shared" si="7"/>
        <v>8.9448040406605754E-56</v>
      </c>
      <c r="H23">
        <f t="shared" si="7"/>
        <v>7.0911497079904388E-105</v>
      </c>
      <c r="I23">
        <f t="shared" si="7"/>
        <v>0</v>
      </c>
      <c r="J23">
        <f t="shared" si="4"/>
        <v>0</v>
      </c>
      <c r="K23">
        <f t="shared" si="8"/>
        <v>5.4619611559002848E-8</v>
      </c>
      <c r="L23">
        <f t="shared" si="9"/>
        <v>12.337049552370765</v>
      </c>
      <c r="M23">
        <f t="shared" si="10"/>
        <v>152.20279165765169</v>
      </c>
      <c r="N23">
        <v>535.449999999998</v>
      </c>
      <c r="O23">
        <v>1412</v>
      </c>
      <c r="S23">
        <v>546.44999999998799</v>
      </c>
      <c r="T23">
        <v>1404</v>
      </c>
    </row>
    <row r="24" spans="1:20" x14ac:dyDescent="0.3">
      <c r="A24" s="19">
        <v>533.5</v>
      </c>
      <c r="B24" s="20">
        <v>1461</v>
      </c>
      <c r="C24">
        <f t="shared" si="5"/>
        <v>1379.5656870823022</v>
      </c>
      <c r="D24">
        <f t="shared" si="11"/>
        <v>695.56147723742947</v>
      </c>
      <c r="E24">
        <f t="shared" si="6"/>
        <v>81.434312917697753</v>
      </c>
      <c r="F24">
        <f t="shared" si="7"/>
        <v>7.6125643079773038E-8</v>
      </c>
      <c r="G24">
        <f t="shared" si="7"/>
        <v>2.0184200606701006E-55</v>
      </c>
      <c r="H24">
        <f t="shared" si="7"/>
        <v>2.7391179673247327E-104</v>
      </c>
      <c r="I24">
        <f t="shared" si="7"/>
        <v>0</v>
      </c>
      <c r="J24">
        <f t="shared" si="4"/>
        <v>0</v>
      </c>
      <c r="K24">
        <f t="shared" si="8"/>
        <v>7.6125643079773038E-8</v>
      </c>
      <c r="L24">
        <f t="shared" si="9"/>
        <v>81.434312841572108</v>
      </c>
      <c r="M24">
        <f t="shared" si="10"/>
        <v>6631.5473079790363</v>
      </c>
      <c r="N24">
        <v>535.49999999999795</v>
      </c>
      <c r="O24">
        <v>1376</v>
      </c>
      <c r="S24">
        <v>546.49999999998795</v>
      </c>
      <c r="T24">
        <v>1367</v>
      </c>
    </row>
    <row r="25" spans="1:20" x14ac:dyDescent="0.3">
      <c r="A25" s="19">
        <v>533.54999999999905</v>
      </c>
      <c r="B25" s="20">
        <v>1434</v>
      </c>
      <c r="C25">
        <f t="shared" si="5"/>
        <v>1379.4684237715965</v>
      </c>
      <c r="D25">
        <f t="shared" si="11"/>
        <v>695.51147723743043</v>
      </c>
      <c r="E25">
        <f t="shared" si="6"/>
        <v>54.531576228403537</v>
      </c>
      <c r="F25">
        <f t="shared" si="7"/>
        <v>1.0586936770236889E-7</v>
      </c>
      <c r="G25">
        <f t="shared" si="7"/>
        <v>4.5432707308452617E-55</v>
      </c>
      <c r="H25">
        <f t="shared" si="7"/>
        <v>1.0541070457740938E-103</v>
      </c>
      <c r="I25">
        <f t="shared" si="7"/>
        <v>0</v>
      </c>
      <c r="J25">
        <f t="shared" si="4"/>
        <v>0</v>
      </c>
      <c r="K25">
        <f t="shared" si="8"/>
        <v>1.0586936770236889E-7</v>
      </c>
      <c r="L25">
        <f t="shared" si="9"/>
        <v>54.531576122534169</v>
      </c>
      <c r="M25">
        <f t="shared" si="10"/>
        <v>2973.6927944077388</v>
      </c>
      <c r="N25" s="4">
        <v>535.54999999999802</v>
      </c>
      <c r="O25" s="4">
        <v>1340</v>
      </c>
      <c r="S25">
        <v>546.54999999998802</v>
      </c>
      <c r="T25">
        <v>1299</v>
      </c>
    </row>
    <row r="26" spans="1:20" x14ac:dyDescent="0.3">
      <c r="A26" s="19">
        <v>533.599999999999</v>
      </c>
      <c r="B26" s="20">
        <v>1419</v>
      </c>
      <c r="C26">
        <f t="shared" si="5"/>
        <v>1379.3711604608891</v>
      </c>
      <c r="D26">
        <f t="shared" si="11"/>
        <v>695.46147723743047</v>
      </c>
      <c r="E26">
        <f t="shared" si="6"/>
        <v>39.628839539110913</v>
      </c>
      <c r="F26">
        <f t="shared" si="7"/>
        <v>1.4691516996332432E-7</v>
      </c>
      <c r="G26">
        <f t="shared" si="7"/>
        <v>1.0200982905635897E-54</v>
      </c>
      <c r="H26">
        <f t="shared" si="7"/>
        <v>4.0414628671784954E-103</v>
      </c>
      <c r="I26">
        <f t="shared" si="7"/>
        <v>0</v>
      </c>
      <c r="J26">
        <f t="shared" si="4"/>
        <v>0</v>
      </c>
      <c r="K26">
        <f t="shared" si="8"/>
        <v>1.4691516996332432E-7</v>
      </c>
      <c r="L26">
        <f t="shared" si="9"/>
        <v>39.628839392195744</v>
      </c>
      <c r="M26">
        <f t="shared" si="10"/>
        <v>1570.4449115724451</v>
      </c>
      <c r="N26" s="4">
        <v>535.59999999999798</v>
      </c>
      <c r="O26" s="4">
        <v>1320</v>
      </c>
      <c r="S26">
        <v>546.59999999998797</v>
      </c>
      <c r="T26">
        <v>1375</v>
      </c>
    </row>
    <row r="27" spans="1:20" x14ac:dyDescent="0.3">
      <c r="A27" s="19">
        <v>533.64999999999895</v>
      </c>
      <c r="B27" s="20">
        <v>1407</v>
      </c>
      <c r="C27">
        <f t="shared" si="5"/>
        <v>1379.2738971501817</v>
      </c>
      <c r="D27">
        <f t="shared" si="11"/>
        <v>695.41147723743052</v>
      </c>
      <c r="E27">
        <f t="shared" si="6"/>
        <v>27.72610284981829</v>
      </c>
      <c r="F27">
        <f t="shared" si="7"/>
        <v>2.0343231542617306E-7</v>
      </c>
      <c r="G27">
        <f t="shared" si="7"/>
        <v>2.2847135766816925E-54</v>
      </c>
      <c r="H27">
        <f t="shared" si="7"/>
        <v>1.5437336347714186E-102</v>
      </c>
      <c r="I27">
        <f t="shared" si="7"/>
        <v>0</v>
      </c>
      <c r="J27">
        <f t="shared" si="4"/>
        <v>0</v>
      </c>
      <c r="K27">
        <f t="shared" si="8"/>
        <v>2.0343231542617306E-7</v>
      </c>
      <c r="L27">
        <f t="shared" si="9"/>
        <v>27.726102646385975</v>
      </c>
      <c r="M27">
        <f t="shared" si="10"/>
        <v>768.73676795793142</v>
      </c>
      <c r="N27" s="4">
        <v>535.64999999999804</v>
      </c>
      <c r="O27" s="4">
        <v>1386</v>
      </c>
      <c r="S27">
        <v>546.64999999998804</v>
      </c>
      <c r="T27">
        <v>1393</v>
      </c>
    </row>
    <row r="28" spans="1:20" x14ac:dyDescent="0.3">
      <c r="A28" s="19">
        <v>533.69999999999902</v>
      </c>
      <c r="B28" s="20">
        <v>1381</v>
      </c>
      <c r="C28">
        <f t="shared" si="5"/>
        <v>1379.1766338394741</v>
      </c>
      <c r="D28">
        <f t="shared" si="11"/>
        <v>695.36147723743056</v>
      </c>
      <c r="E28">
        <f t="shared" si="6"/>
        <v>1.8233661605258931</v>
      </c>
      <c r="F28">
        <f t="shared" si="7"/>
        <v>2.810801781834544E-7</v>
      </c>
      <c r="G28">
        <f t="shared" si="7"/>
        <v>5.1043194306941633E-54</v>
      </c>
      <c r="H28">
        <f t="shared" si="7"/>
        <v>5.8747046518492271E-102</v>
      </c>
      <c r="I28">
        <f t="shared" si="7"/>
        <v>0</v>
      </c>
      <c r="J28">
        <f t="shared" si="4"/>
        <v>0</v>
      </c>
      <c r="K28">
        <f t="shared" si="8"/>
        <v>2.810801781834544E-7</v>
      </c>
      <c r="L28">
        <f t="shared" si="9"/>
        <v>1.8233658794457148</v>
      </c>
      <c r="M28">
        <f t="shared" si="10"/>
        <v>3.324663130326845</v>
      </c>
      <c r="N28" s="4">
        <v>535.699999999998</v>
      </c>
      <c r="O28" s="4">
        <v>1368</v>
      </c>
      <c r="S28">
        <v>546.69999999998799</v>
      </c>
      <c r="T28">
        <v>1358</v>
      </c>
    </row>
    <row r="29" spans="1:20" x14ac:dyDescent="0.3">
      <c r="A29" s="19">
        <v>533.74999999999898</v>
      </c>
      <c r="B29" s="20">
        <v>1388</v>
      </c>
      <c r="C29">
        <f t="shared" si="5"/>
        <v>1379.0793705287667</v>
      </c>
      <c r="D29">
        <f t="shared" si="11"/>
        <v>695.31147723743061</v>
      </c>
      <c r="E29">
        <f t="shared" si="6"/>
        <v>8.9206294712332692</v>
      </c>
      <c r="F29">
        <f t="shared" si="7"/>
        <v>3.8752299314534474E-7</v>
      </c>
      <c r="G29">
        <f t="shared" si="7"/>
        <v>1.1375232111177371E-53</v>
      </c>
      <c r="H29">
        <f t="shared" si="7"/>
        <v>2.2273045565865366E-101</v>
      </c>
      <c r="I29">
        <f t="shared" si="7"/>
        <v>0</v>
      </c>
      <c r="J29">
        <f t="shared" si="4"/>
        <v>0</v>
      </c>
      <c r="K29">
        <f t="shared" si="8"/>
        <v>3.8752299314534474E-7</v>
      </c>
      <c r="L29">
        <f t="shared" si="9"/>
        <v>8.920629083710276</v>
      </c>
      <c r="M29">
        <f t="shared" si="10"/>
        <v>79.577623249137645</v>
      </c>
      <c r="N29" s="4">
        <v>535.74999999999704</v>
      </c>
      <c r="O29" s="4">
        <v>1408</v>
      </c>
      <c r="S29">
        <v>546.74999999998704</v>
      </c>
      <c r="T29">
        <v>1392</v>
      </c>
    </row>
    <row r="30" spans="1:20" x14ac:dyDescent="0.3">
      <c r="A30" s="19">
        <v>533.79999999999905</v>
      </c>
      <c r="B30" s="20">
        <v>1365</v>
      </c>
      <c r="C30">
        <f t="shared" si="5"/>
        <v>1378.9821072180589</v>
      </c>
      <c r="D30">
        <f t="shared" si="11"/>
        <v>695.26147723743043</v>
      </c>
      <c r="E30">
        <f t="shared" si="6"/>
        <v>-13.9821072180589</v>
      </c>
      <c r="F30">
        <f t="shared" si="7"/>
        <v>5.331159906836331E-7</v>
      </c>
      <c r="G30">
        <f t="shared" si="7"/>
        <v>2.528710018865197E-53</v>
      </c>
      <c r="H30">
        <f t="shared" si="7"/>
        <v>8.4130422642462162E-101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5.331159906836331E-7</v>
      </c>
      <c r="L30">
        <f t="shared" si="9"/>
        <v>-13.98210775117489</v>
      </c>
      <c r="M30">
        <f t="shared" si="10"/>
        <v>195.49933716546494</v>
      </c>
      <c r="N30" s="4">
        <v>535.799999999997</v>
      </c>
      <c r="O30" s="4">
        <v>1333</v>
      </c>
      <c r="S30">
        <v>546.79999999998699</v>
      </c>
      <c r="T30">
        <v>1299</v>
      </c>
    </row>
    <row r="31" spans="1:20" x14ac:dyDescent="0.3">
      <c r="A31" s="19">
        <v>533.849999999999</v>
      </c>
      <c r="B31" s="20">
        <v>1423</v>
      </c>
      <c r="C31">
        <f t="shared" si="5"/>
        <v>1378.8848439073515</v>
      </c>
      <c r="D31">
        <f t="shared" si="11"/>
        <v>695.21147723743047</v>
      </c>
      <c r="E31">
        <f t="shared" si="6"/>
        <v>44.115156092648476</v>
      </c>
      <c r="F31">
        <f t="shared" si="7"/>
        <v>7.3181771871309621E-7</v>
      </c>
      <c r="G31">
        <f t="shared" si="7"/>
        <v>5.6073043759323887E-53</v>
      </c>
      <c r="H31">
        <f t="shared" si="7"/>
        <v>3.1659673584295259E-100</v>
      </c>
      <c r="I31">
        <f t="shared" si="7"/>
        <v>0</v>
      </c>
      <c r="J31">
        <f t="shared" si="12"/>
        <v>0</v>
      </c>
      <c r="K31">
        <f t="shared" si="8"/>
        <v>7.3181771871309621E-7</v>
      </c>
      <c r="L31">
        <f t="shared" si="9"/>
        <v>44.115155360830755</v>
      </c>
      <c r="M31">
        <f t="shared" si="10"/>
        <v>1946.1469325102346</v>
      </c>
      <c r="N31" s="4">
        <v>535.84999999999695</v>
      </c>
      <c r="O31" s="4">
        <v>1395</v>
      </c>
      <c r="S31">
        <v>546.84999999998695</v>
      </c>
      <c r="T31">
        <v>1352</v>
      </c>
    </row>
    <row r="32" spans="1:20" x14ac:dyDescent="0.3">
      <c r="A32" s="19">
        <v>533.89999999999895</v>
      </c>
      <c r="B32" s="20">
        <v>1351</v>
      </c>
      <c r="C32">
        <f t="shared" si="5"/>
        <v>1378.7875805966441</v>
      </c>
      <c r="D32">
        <f t="shared" si="11"/>
        <v>695.16147723743052</v>
      </c>
      <c r="E32">
        <f t="shared" si="6"/>
        <v>-27.787580596644148</v>
      </c>
      <c r="F32">
        <f t="shared" si="7"/>
        <v>1.0024001181824767E-6</v>
      </c>
      <c r="G32">
        <f t="shared" si="7"/>
        <v>1.2402966560625853E-52</v>
      </c>
      <c r="H32">
        <f t="shared" si="7"/>
        <v>1.1869698626066184E-99</v>
      </c>
      <c r="I32">
        <f t="shared" si="7"/>
        <v>0</v>
      </c>
      <c r="J32">
        <f t="shared" si="12"/>
        <v>0</v>
      </c>
      <c r="K32">
        <f t="shared" si="8"/>
        <v>1.0024001181824767E-6</v>
      </c>
      <c r="L32">
        <f t="shared" si="9"/>
        <v>-27.787581599044266</v>
      </c>
      <c r="M32">
        <f t="shared" si="10"/>
        <v>772.14969112354345</v>
      </c>
      <c r="N32" s="4">
        <v>535.89999999999702</v>
      </c>
      <c r="O32" s="4">
        <v>1368</v>
      </c>
      <c r="S32">
        <v>546.89999999998702</v>
      </c>
      <c r="T32">
        <v>1269</v>
      </c>
    </row>
    <row r="33" spans="1:20" x14ac:dyDescent="0.3">
      <c r="A33" s="19">
        <v>533.94999999999902</v>
      </c>
      <c r="B33" s="20">
        <v>1364</v>
      </c>
      <c r="C33">
        <f t="shared" si="5"/>
        <v>1378.6903172859365</v>
      </c>
      <c r="D33">
        <f t="shared" si="11"/>
        <v>695.11147723743056</v>
      </c>
      <c r="E33">
        <f t="shared" si="6"/>
        <v>-14.690317285936544</v>
      </c>
      <c r="F33">
        <f t="shared" si="7"/>
        <v>1.370049554147994E-6</v>
      </c>
      <c r="G33">
        <f t="shared" si="7"/>
        <v>2.7366128020880223E-52</v>
      </c>
      <c r="H33">
        <f t="shared" si="7"/>
        <v>4.4335626393904385E-99</v>
      </c>
      <c r="I33">
        <f t="shared" si="7"/>
        <v>0</v>
      </c>
      <c r="J33">
        <f t="shared" si="12"/>
        <v>0</v>
      </c>
      <c r="K33">
        <f t="shared" si="8"/>
        <v>1.370049554147994E-6</v>
      </c>
      <c r="L33">
        <f t="shared" si="9"/>
        <v>-14.690318655986099</v>
      </c>
      <c r="M33">
        <f t="shared" si="10"/>
        <v>215.80546221441321</v>
      </c>
      <c r="N33" s="4">
        <v>535.94999999999698</v>
      </c>
      <c r="O33" s="4">
        <v>1379</v>
      </c>
      <c r="S33">
        <v>546.94999999998697</v>
      </c>
      <c r="T33">
        <v>1350</v>
      </c>
    </row>
    <row r="34" spans="1:20" x14ac:dyDescent="0.3">
      <c r="A34" s="19">
        <v>533.99999999999898</v>
      </c>
      <c r="B34" s="20">
        <v>1439</v>
      </c>
      <c r="C34">
        <f t="shared" si="5"/>
        <v>1378.5930539752292</v>
      </c>
      <c r="D34">
        <f t="shared" si="11"/>
        <v>695.06147723743061</v>
      </c>
      <c r="E34">
        <f t="shared" si="6"/>
        <v>60.406946024770832</v>
      </c>
      <c r="F34">
        <f t="shared" si="7"/>
        <v>1.8684798551876581E-6</v>
      </c>
      <c r="G34">
        <f t="shared" si="7"/>
        <v>6.0230639674099511E-52</v>
      </c>
      <c r="H34">
        <f t="shared" si="7"/>
        <v>1.6498554752015134E-98</v>
      </c>
      <c r="I34">
        <f t="shared" si="7"/>
        <v>0</v>
      </c>
      <c r="J34">
        <f t="shared" si="12"/>
        <v>0</v>
      </c>
      <c r="K34">
        <f t="shared" si="8"/>
        <v>1.8684798551876581E-6</v>
      </c>
      <c r="L34">
        <f t="shared" si="9"/>
        <v>60.406944156290976</v>
      </c>
      <c r="M34">
        <f t="shared" si="10"/>
        <v>3648.9989023012563</v>
      </c>
      <c r="N34" s="4">
        <v>535.99999999999704</v>
      </c>
      <c r="O34" s="4">
        <v>1424</v>
      </c>
      <c r="S34">
        <v>546.99999999998704</v>
      </c>
      <c r="T34">
        <v>1298</v>
      </c>
    </row>
    <row r="35" spans="1:20" x14ac:dyDescent="0.3">
      <c r="A35" s="19">
        <v>534.04999999999905</v>
      </c>
      <c r="B35" s="20">
        <v>1379</v>
      </c>
      <c r="C35">
        <f t="shared" si="5"/>
        <v>1378.4957906645216</v>
      </c>
      <c r="D35">
        <f t="shared" si="11"/>
        <v>695.01147723743043</v>
      </c>
      <c r="E35">
        <f t="shared" si="6"/>
        <v>0.50420933547843561</v>
      </c>
      <c r="F35">
        <f t="shared" si="7"/>
        <v>2.542714161506991E-6</v>
      </c>
      <c r="G35">
        <f t="shared" si="7"/>
        <v>1.3223241713624847E-51</v>
      </c>
      <c r="H35">
        <f t="shared" si="7"/>
        <v>6.1167235556509394E-98</v>
      </c>
      <c r="I35">
        <f t="shared" si="7"/>
        <v>0</v>
      </c>
      <c r="J35">
        <f t="shared" si="12"/>
        <v>0</v>
      </c>
      <c r="K35">
        <f t="shared" si="8"/>
        <v>2.542714161506991E-6</v>
      </c>
      <c r="L35">
        <f t="shared" si="9"/>
        <v>0.50420679276427405</v>
      </c>
      <c r="M35">
        <f t="shared" si="10"/>
        <v>0.25422448986963558</v>
      </c>
      <c r="N35" s="4">
        <v>545.99999999998795</v>
      </c>
      <c r="O35" s="4">
        <v>1337</v>
      </c>
      <c r="S35">
        <v>555.99999999997897</v>
      </c>
      <c r="T35">
        <v>1158</v>
      </c>
    </row>
    <row r="36" spans="1:20" x14ac:dyDescent="0.3">
      <c r="A36" s="19">
        <v>534.099999999999</v>
      </c>
      <c r="B36" s="20">
        <v>1431</v>
      </c>
      <c r="C36">
        <f t="shared" si="5"/>
        <v>1378.398527353814</v>
      </c>
      <c r="D36">
        <f t="shared" si="11"/>
        <v>694.96147723743047</v>
      </c>
      <c r="E36">
        <f t="shared" si="6"/>
        <v>52.601472646186039</v>
      </c>
      <c r="F36">
        <f t="shared" si="7"/>
        <v>3.4527381343351587E-6</v>
      </c>
      <c r="G36">
        <f t="shared" si="7"/>
        <v>2.8958411660753754E-51</v>
      </c>
      <c r="H36">
        <f t="shared" si="7"/>
        <v>2.2592885477586196E-97</v>
      </c>
      <c r="I36">
        <f t="shared" si="7"/>
        <v>0</v>
      </c>
      <c r="J36">
        <f t="shared" si="12"/>
        <v>0</v>
      </c>
      <c r="K36">
        <f t="shared" si="8"/>
        <v>3.4527381343351587E-6</v>
      </c>
      <c r="L36">
        <f t="shared" si="9"/>
        <v>52.601469193447905</v>
      </c>
      <c r="M36">
        <f t="shared" si="10"/>
        <v>2766.9145613092492</v>
      </c>
      <c r="N36" s="4">
        <v>546.04999999998802</v>
      </c>
      <c r="O36" s="4">
        <v>1382</v>
      </c>
      <c r="S36">
        <v>556.04999999997904</v>
      </c>
      <c r="T36">
        <v>1202</v>
      </c>
    </row>
    <row r="37" spans="1:20" x14ac:dyDescent="0.3">
      <c r="A37" s="19">
        <v>534.14999999999895</v>
      </c>
      <c r="B37" s="20">
        <v>1374</v>
      </c>
      <c r="C37">
        <f t="shared" si="5"/>
        <v>1378.3012640431066</v>
      </c>
      <c r="D37">
        <f t="shared" si="11"/>
        <v>694.91147723743052</v>
      </c>
      <c r="E37">
        <f t="shared" si="6"/>
        <v>-4.3012640431065847</v>
      </c>
      <c r="F37">
        <f t="shared" si="7"/>
        <v>4.6782854672174948E-6</v>
      </c>
      <c r="G37">
        <f t="shared" si="7"/>
        <v>6.3259809284358412E-51</v>
      </c>
      <c r="H37">
        <f t="shared" si="7"/>
        <v>8.3138932877669256E-97</v>
      </c>
      <c r="I37">
        <f t="shared" si="7"/>
        <v>0</v>
      </c>
      <c r="J37">
        <f t="shared" si="12"/>
        <v>0</v>
      </c>
      <c r="K37">
        <f t="shared" si="8"/>
        <v>4.6782854672174948E-6</v>
      </c>
      <c r="L37">
        <f t="shared" si="9"/>
        <v>-4.3012687213920522</v>
      </c>
      <c r="M37">
        <f t="shared" si="10"/>
        <v>18.500912613625619</v>
      </c>
      <c r="N37" s="4">
        <v>546.09999999998797</v>
      </c>
      <c r="O37" s="4">
        <v>1397</v>
      </c>
      <c r="S37">
        <v>556.09999999997899</v>
      </c>
      <c r="T37">
        <v>1158</v>
      </c>
    </row>
    <row r="38" spans="1:20" x14ac:dyDescent="0.3">
      <c r="A38" s="19">
        <v>534.19999999999902</v>
      </c>
      <c r="B38" s="20">
        <v>1456</v>
      </c>
      <c r="C38">
        <f t="shared" si="5"/>
        <v>1378.204000732399</v>
      </c>
      <c r="D38">
        <f t="shared" si="11"/>
        <v>694.86147723743056</v>
      </c>
      <c r="E38">
        <f t="shared" si="6"/>
        <v>77.795999267601019</v>
      </c>
      <c r="F38">
        <f t="shared" si="7"/>
        <v>6.3250909365100671E-6</v>
      </c>
      <c r="G38">
        <f t="shared" si="7"/>
        <v>1.3784701266262821E-50</v>
      </c>
      <c r="H38">
        <f t="shared" si="7"/>
        <v>3.0480149157114867E-96</v>
      </c>
      <c r="I38">
        <f t="shared" si="7"/>
        <v>0</v>
      </c>
      <c r="J38">
        <f t="shared" si="12"/>
        <v>0</v>
      </c>
      <c r="K38">
        <f t="shared" si="8"/>
        <v>6.3250909365100671E-6</v>
      </c>
      <c r="L38">
        <f t="shared" si="9"/>
        <v>77.795992942510082</v>
      </c>
      <c r="M38">
        <f t="shared" si="10"/>
        <v>6052.2165179110789</v>
      </c>
      <c r="N38" s="4">
        <v>546.14999999998804</v>
      </c>
      <c r="O38" s="4">
        <v>1304</v>
      </c>
      <c r="S38">
        <v>556.14999999997895</v>
      </c>
      <c r="T38">
        <v>1213</v>
      </c>
    </row>
    <row r="39" spans="1:20" x14ac:dyDescent="0.3">
      <c r="A39" s="19">
        <v>534.24999999999898</v>
      </c>
      <c r="B39" s="20">
        <v>1414</v>
      </c>
      <c r="C39">
        <f t="shared" si="5"/>
        <v>1378.1067374216916</v>
      </c>
      <c r="D39">
        <f t="shared" si="11"/>
        <v>694.81147723743061</v>
      </c>
      <c r="E39">
        <f t="shared" si="6"/>
        <v>35.893262578308395</v>
      </c>
      <c r="F39">
        <f t="shared" si="7"/>
        <v>8.5330404922732674E-6</v>
      </c>
      <c r="G39">
        <f t="shared" si="7"/>
        <v>2.9962854067904757E-50</v>
      </c>
      <c r="H39">
        <f t="shared" si="7"/>
        <v>1.1132933812700055E-95</v>
      </c>
      <c r="I39">
        <f t="shared" si="7"/>
        <v>0</v>
      </c>
      <c r="J39">
        <f t="shared" si="12"/>
        <v>0</v>
      </c>
      <c r="K39">
        <f t="shared" si="8"/>
        <v>8.5330404922732674E-6</v>
      </c>
      <c r="L39">
        <f t="shared" si="9"/>
        <v>35.893254045267902</v>
      </c>
      <c r="M39">
        <f t="shared" si="10"/>
        <v>1288.3256859581406</v>
      </c>
      <c r="N39" s="4">
        <v>546.19999999998799</v>
      </c>
      <c r="O39" s="4">
        <v>1349</v>
      </c>
      <c r="S39">
        <v>556.19999999997901</v>
      </c>
      <c r="T39">
        <v>1167</v>
      </c>
    </row>
    <row r="40" spans="1:20" x14ac:dyDescent="0.3">
      <c r="A40" s="19">
        <v>534.29999999999905</v>
      </c>
      <c r="B40" s="20">
        <v>1385</v>
      </c>
      <c r="C40">
        <f t="shared" si="5"/>
        <v>1378.009474110984</v>
      </c>
      <c r="D40">
        <f t="shared" si="11"/>
        <v>694.76147723743043</v>
      </c>
      <c r="E40">
        <f t="shared" si="6"/>
        <v>6.9905258890159985</v>
      </c>
      <c r="F40">
        <f t="shared" si="7"/>
        <v>1.1486767135179866E-5</v>
      </c>
      <c r="G40">
        <f t="shared" si="7"/>
        <v>6.4965882035383645E-50</v>
      </c>
      <c r="H40">
        <f t="shared" si="7"/>
        <v>4.0511848829276833E-95</v>
      </c>
      <c r="I40">
        <f t="shared" si="7"/>
        <v>0</v>
      </c>
      <c r="J40">
        <f t="shared" si="12"/>
        <v>0</v>
      </c>
      <c r="K40">
        <f t="shared" si="8"/>
        <v>1.1486767135179866E-5</v>
      </c>
      <c r="L40">
        <f t="shared" si="9"/>
        <v>6.9905144022488637</v>
      </c>
      <c r="M40">
        <f t="shared" si="10"/>
        <v>48.867291608048788</v>
      </c>
      <c r="N40" s="4">
        <v>546.24999999998795</v>
      </c>
      <c r="O40" s="4">
        <v>1389</v>
      </c>
      <c r="S40">
        <v>556.24999999997897</v>
      </c>
      <c r="T40">
        <v>1135</v>
      </c>
    </row>
    <row r="41" spans="1:20" x14ac:dyDescent="0.3">
      <c r="A41" s="19">
        <v>534.349999999999</v>
      </c>
      <c r="B41" s="20">
        <v>1356</v>
      </c>
      <c r="C41">
        <f t="shared" si="5"/>
        <v>1377.9122108002766</v>
      </c>
      <c r="D41">
        <f t="shared" si="11"/>
        <v>694.71147723743047</v>
      </c>
      <c r="E41">
        <f t="shared" si="6"/>
        <v>-21.912210800276625</v>
      </c>
      <c r="F41">
        <f t="shared" si="7"/>
        <v>1.5429391722447395E-5</v>
      </c>
      <c r="G41">
        <f t="shared" si="7"/>
        <v>1.4050890170743694E-49</v>
      </c>
      <c r="H41">
        <f t="shared" si="7"/>
        <v>1.4687044030507982E-94</v>
      </c>
      <c r="I41">
        <f t="shared" si="7"/>
        <v>0</v>
      </c>
      <c r="J41">
        <f t="shared" si="12"/>
        <v>0</v>
      </c>
      <c r="K41">
        <f t="shared" si="8"/>
        <v>1.5429391722447395E-5</v>
      </c>
      <c r="L41">
        <f t="shared" si="9"/>
        <v>-21.912226229668349</v>
      </c>
      <c r="M41">
        <f t="shared" si="10"/>
        <v>480.1456583401656</v>
      </c>
      <c r="N41" s="4">
        <v>546.29999999998802</v>
      </c>
      <c r="O41" s="4">
        <v>1407</v>
      </c>
      <c r="S41">
        <v>556.29999999997904</v>
      </c>
      <c r="T41">
        <v>1149</v>
      </c>
    </row>
    <row r="42" spans="1:20" x14ac:dyDescent="0.3">
      <c r="A42" s="19">
        <v>534.39999999999895</v>
      </c>
      <c r="B42" s="20">
        <v>1396</v>
      </c>
      <c r="C42">
        <f t="shared" si="5"/>
        <v>1377.814947489569</v>
      </c>
      <c r="D42">
        <f t="shared" si="11"/>
        <v>694.66147723743052</v>
      </c>
      <c r="E42">
        <f t="shared" si="6"/>
        <v>18.185052510430978</v>
      </c>
      <c r="F42">
        <f t="shared" si="7"/>
        <v>2.0680296967993936E-5</v>
      </c>
      <c r="G42">
        <f t="shared" si="7"/>
        <v>3.0313681191933274E-49</v>
      </c>
      <c r="H42">
        <f t="shared" si="7"/>
        <v>5.3047708372322966E-94</v>
      </c>
      <c r="I42">
        <f t="shared" si="7"/>
        <v>0</v>
      </c>
      <c r="J42">
        <f t="shared" si="12"/>
        <v>0</v>
      </c>
      <c r="K42">
        <f t="shared" si="8"/>
        <v>2.0680296967993936E-5</v>
      </c>
      <c r="L42">
        <f t="shared" si="9"/>
        <v>18.185031830134012</v>
      </c>
      <c r="M42">
        <f t="shared" si="10"/>
        <v>330.69538266298719</v>
      </c>
      <c r="N42" s="4">
        <v>546.34999999998797</v>
      </c>
      <c r="O42" s="4">
        <v>1338</v>
      </c>
      <c r="S42">
        <v>556.34999999997899</v>
      </c>
      <c r="T42">
        <v>1195</v>
      </c>
    </row>
    <row r="43" spans="1:20" x14ac:dyDescent="0.3">
      <c r="A43" s="19">
        <v>534.44999999999902</v>
      </c>
      <c r="B43" s="20">
        <v>1424</v>
      </c>
      <c r="C43">
        <f t="shared" si="5"/>
        <v>1377.7176841788614</v>
      </c>
      <c r="D43">
        <f t="shared" si="11"/>
        <v>694.61147723743056</v>
      </c>
      <c r="E43">
        <f t="shared" si="6"/>
        <v>46.282315821138582</v>
      </c>
      <c r="F43">
        <f t="shared" si="7"/>
        <v>2.765806000147653E-5</v>
      </c>
      <c r="G43">
        <f t="shared" si="7"/>
        <v>6.5236380683288374E-49</v>
      </c>
      <c r="H43">
        <f t="shared" si="7"/>
        <v>1.9088805596581473E-93</v>
      </c>
      <c r="I43">
        <f t="shared" si="7"/>
        <v>0</v>
      </c>
      <c r="J43">
        <f t="shared" si="12"/>
        <v>0</v>
      </c>
      <c r="K43">
        <f t="shared" si="8"/>
        <v>2.765806000147653E-5</v>
      </c>
      <c r="L43">
        <f t="shared" si="9"/>
        <v>46.282288163078583</v>
      </c>
      <c r="M43">
        <f t="shared" si="10"/>
        <v>2142.0501976102437</v>
      </c>
      <c r="N43" s="4">
        <v>546.39999999998804</v>
      </c>
      <c r="O43" s="4">
        <v>1385</v>
      </c>
      <c r="S43">
        <v>556.39999999997895</v>
      </c>
      <c r="T43">
        <v>1199</v>
      </c>
    </row>
    <row r="44" spans="1:20" x14ac:dyDescent="0.3">
      <c r="A44" s="19">
        <v>534.49999999999898</v>
      </c>
      <c r="B44" s="20">
        <v>1356</v>
      </c>
      <c r="C44">
        <f t="shared" si="5"/>
        <v>1377.620420868154</v>
      </c>
      <c r="D44">
        <f t="shared" si="11"/>
        <v>694.56147723743061</v>
      </c>
      <c r="E44">
        <f t="shared" si="6"/>
        <v>-21.620420868154042</v>
      </c>
      <c r="F44">
        <f t="shared" si="7"/>
        <v>3.690996519676133E-5</v>
      </c>
      <c r="G44">
        <f t="shared" si="7"/>
        <v>1.4004170114881913E-48</v>
      </c>
      <c r="H44">
        <f t="shared" si="7"/>
        <v>6.843381947831418E-93</v>
      </c>
      <c r="I44">
        <f t="shared" si="7"/>
        <v>0</v>
      </c>
      <c r="J44">
        <f t="shared" si="12"/>
        <v>0</v>
      </c>
      <c r="K44">
        <f t="shared" si="8"/>
        <v>3.690996519676133E-5</v>
      </c>
      <c r="L44">
        <f t="shared" si="9"/>
        <v>-21.620457778119238</v>
      </c>
      <c r="M44">
        <f t="shared" si="10"/>
        <v>467.44419453543668</v>
      </c>
      <c r="N44" s="4">
        <v>546.44999999998799</v>
      </c>
      <c r="O44" s="4">
        <v>1404</v>
      </c>
      <c r="S44">
        <v>556.44999999997901</v>
      </c>
      <c r="T44">
        <v>1202</v>
      </c>
    </row>
    <row r="45" spans="1:20" x14ac:dyDescent="0.3">
      <c r="A45" s="19">
        <v>534.54999999999905</v>
      </c>
      <c r="B45" s="20">
        <v>1414</v>
      </c>
      <c r="C45">
        <f t="shared" si="5"/>
        <v>1377.5231575574464</v>
      </c>
      <c r="D45">
        <f t="shared" si="11"/>
        <v>694.51147723743043</v>
      </c>
      <c r="E45">
        <f t="shared" si="6"/>
        <v>36.476842442553561</v>
      </c>
      <c r="F45">
        <f t="shared" si="7"/>
        <v>4.9149888238719704E-5</v>
      </c>
      <c r="G45">
        <f t="shared" si="7"/>
        <v>2.9987567381519814E-48</v>
      </c>
      <c r="H45">
        <f t="shared" si="7"/>
        <v>2.4442335540693772E-92</v>
      </c>
      <c r="I45">
        <f t="shared" si="7"/>
        <v>0</v>
      </c>
      <c r="J45">
        <f t="shared" si="12"/>
        <v>0</v>
      </c>
      <c r="K45">
        <f t="shared" si="8"/>
        <v>4.9149888238719704E-5</v>
      </c>
      <c r="L45">
        <f t="shared" si="9"/>
        <v>36.47679329266532</v>
      </c>
      <c r="M45">
        <f t="shared" si="10"/>
        <v>1330.5564489158337</v>
      </c>
      <c r="N45" s="4">
        <v>546.49999999998795</v>
      </c>
      <c r="O45" s="4">
        <v>1367</v>
      </c>
      <c r="S45">
        <v>556.49999999997897</v>
      </c>
      <c r="T45">
        <v>1222</v>
      </c>
    </row>
    <row r="46" spans="1:20" x14ac:dyDescent="0.3">
      <c r="A46" s="19">
        <v>534.599999999999</v>
      </c>
      <c r="B46" s="20">
        <v>1378</v>
      </c>
      <c r="C46">
        <f t="shared" si="5"/>
        <v>1377.4258942467391</v>
      </c>
      <c r="D46">
        <f t="shared" si="11"/>
        <v>694.46147723743047</v>
      </c>
      <c r="E46">
        <f t="shared" si="6"/>
        <v>0.57410575326093749</v>
      </c>
      <c r="F46">
        <f t="shared" si="7"/>
        <v>6.5306801083399486E-5</v>
      </c>
      <c r="G46">
        <f t="shared" si="7"/>
        <v>6.4053289149985573E-48</v>
      </c>
      <c r="H46">
        <f t="shared" si="7"/>
        <v>8.6975016687990517E-92</v>
      </c>
      <c r="I46">
        <f t="shared" si="7"/>
        <v>0</v>
      </c>
      <c r="J46">
        <f t="shared" si="12"/>
        <v>0</v>
      </c>
      <c r="K46">
        <f t="shared" si="8"/>
        <v>6.5306801083399486E-5</v>
      </c>
      <c r="L46">
        <f t="shared" si="9"/>
        <v>0.57404044645985408</v>
      </c>
      <c r="M46">
        <f t="shared" si="10"/>
        <v>0.32952243417182858</v>
      </c>
      <c r="N46" s="4">
        <v>546.54999999998802</v>
      </c>
      <c r="O46" s="4">
        <v>1299</v>
      </c>
      <c r="S46">
        <v>556.54999999997904</v>
      </c>
      <c r="T46">
        <v>1224</v>
      </c>
    </row>
    <row r="47" spans="1:20" x14ac:dyDescent="0.3">
      <c r="A47" s="19">
        <v>534.64999999999804</v>
      </c>
      <c r="B47" s="20">
        <v>1379</v>
      </c>
      <c r="C47">
        <f t="shared" si="5"/>
        <v>1377.3286309360333</v>
      </c>
      <c r="D47">
        <f t="shared" si="11"/>
        <v>694.41147723743143</v>
      </c>
      <c r="E47">
        <f t="shared" si="6"/>
        <v>1.671369063966722</v>
      </c>
      <c r="F47">
        <f t="shared" si="7"/>
        <v>8.6586715458334681E-5</v>
      </c>
      <c r="G47">
        <f t="shared" si="7"/>
        <v>1.364765308626122E-47</v>
      </c>
      <c r="H47">
        <f t="shared" si="7"/>
        <v>3.0833742193652503E-91</v>
      </c>
      <c r="I47">
        <f t="shared" si="7"/>
        <v>0</v>
      </c>
      <c r="J47">
        <f t="shared" si="12"/>
        <v>0</v>
      </c>
      <c r="K47">
        <f t="shared" si="8"/>
        <v>8.6586715458334681E-5</v>
      </c>
      <c r="L47">
        <f t="shared" si="9"/>
        <v>1.6712824772512638</v>
      </c>
      <c r="M47">
        <f t="shared" si="10"/>
        <v>2.7931851187671208</v>
      </c>
      <c r="N47" s="4">
        <v>546.59999999998797</v>
      </c>
      <c r="O47" s="4">
        <v>1375</v>
      </c>
      <c r="S47">
        <v>556.59999999997899</v>
      </c>
      <c r="T47">
        <v>1198</v>
      </c>
    </row>
    <row r="48" spans="1:20" x14ac:dyDescent="0.3">
      <c r="A48" s="19">
        <v>534.699999999998</v>
      </c>
      <c r="B48" s="20">
        <v>1303</v>
      </c>
      <c r="C48">
        <f t="shared" si="5"/>
        <v>1377.2313676253259</v>
      </c>
      <c r="D48">
        <f t="shared" si="11"/>
        <v>694.36147723743147</v>
      </c>
      <c r="E48">
        <f t="shared" si="6"/>
        <v>-74.231367625325902</v>
      </c>
      <c r="F48">
        <f t="shared" si="7"/>
        <v>1.1455158367194549E-4</v>
      </c>
      <c r="G48">
        <f t="shared" si="7"/>
        <v>2.900620106262309E-47</v>
      </c>
      <c r="H48">
        <f t="shared" si="7"/>
        <v>1.0890250011330488E-90</v>
      </c>
      <c r="I48">
        <f t="shared" si="7"/>
        <v>0</v>
      </c>
      <c r="J48">
        <f t="shared" si="12"/>
        <v>0</v>
      </c>
      <c r="K48">
        <f t="shared" si="8"/>
        <v>1.1455158367194549E-4</v>
      </c>
      <c r="L48">
        <f t="shared" si="9"/>
        <v>-74.23148217690958</v>
      </c>
      <c r="M48">
        <f t="shared" si="10"/>
        <v>5510.3129461808448</v>
      </c>
      <c r="N48" s="4">
        <v>546.64999999998804</v>
      </c>
      <c r="O48" s="4">
        <v>1393</v>
      </c>
      <c r="S48">
        <v>556.64999999997804</v>
      </c>
      <c r="T48">
        <v>1109</v>
      </c>
    </row>
    <row r="49" spans="1:20" x14ac:dyDescent="0.3">
      <c r="A49" s="19">
        <v>534.74999999999795</v>
      </c>
      <c r="B49" s="20">
        <v>1381</v>
      </c>
      <c r="C49">
        <f t="shared" si="5"/>
        <v>1377.1341043146185</v>
      </c>
      <c r="D49">
        <f t="shared" si="11"/>
        <v>694.31147723743152</v>
      </c>
      <c r="E49">
        <f t="shared" si="6"/>
        <v>3.8658956853814743</v>
      </c>
      <c r="F49">
        <f t="shared" si="7"/>
        <v>1.5121953818753275E-4</v>
      </c>
      <c r="G49">
        <f t="shared" si="7"/>
        <v>6.1495037602019441E-47</v>
      </c>
      <c r="H49">
        <f t="shared" si="7"/>
        <v>3.8320340596387298E-90</v>
      </c>
      <c r="I49">
        <f t="shared" si="7"/>
        <v>0</v>
      </c>
      <c r="J49">
        <f t="shared" si="12"/>
        <v>0</v>
      </c>
      <c r="K49">
        <f t="shared" si="8"/>
        <v>1.5121953818753275E-4</v>
      </c>
      <c r="L49">
        <f t="shared" si="9"/>
        <v>3.8657444658432869</v>
      </c>
      <c r="M49">
        <f t="shared" si="10"/>
        <v>14.943980275197999</v>
      </c>
      <c r="N49" s="4">
        <v>546.69999999998799</v>
      </c>
      <c r="O49" s="4">
        <v>1358</v>
      </c>
      <c r="S49">
        <v>556.69999999997799</v>
      </c>
      <c r="T49">
        <v>1152</v>
      </c>
    </row>
    <row r="50" spans="1:20" x14ac:dyDescent="0.3">
      <c r="A50" s="19">
        <v>534.79999999999802</v>
      </c>
      <c r="B50" s="20">
        <v>1376</v>
      </c>
      <c r="C50">
        <f t="shared" si="5"/>
        <v>1377.0368410039109</v>
      </c>
      <c r="D50">
        <f t="shared" si="11"/>
        <v>694.26147723743156</v>
      </c>
      <c r="E50">
        <f t="shared" si="6"/>
        <v>-1.0368410039109222</v>
      </c>
      <c r="F50">
        <f t="shared" si="7"/>
        <v>1.9919190950309722E-4</v>
      </c>
      <c r="G50">
        <f t="shared" si="7"/>
        <v>1.3004858450923946E-46</v>
      </c>
      <c r="H50">
        <f t="shared" si="7"/>
        <v>1.3433858452182988E-89</v>
      </c>
      <c r="I50">
        <f t="shared" si="7"/>
        <v>0</v>
      </c>
      <c r="J50">
        <f t="shared" si="12"/>
        <v>0</v>
      </c>
      <c r="K50">
        <f t="shared" si="8"/>
        <v>1.9919190950309722E-4</v>
      </c>
      <c r="L50">
        <f t="shared" si="9"/>
        <v>-1.0370401958204252</v>
      </c>
      <c r="M50">
        <f t="shared" si="10"/>
        <v>1.0754523677472658</v>
      </c>
      <c r="N50" s="4">
        <v>546.74999999998704</v>
      </c>
      <c r="O50" s="4">
        <v>1392</v>
      </c>
      <c r="S50">
        <v>556.74999999997794</v>
      </c>
      <c r="T50">
        <v>1180</v>
      </c>
    </row>
    <row r="51" spans="1:20" x14ac:dyDescent="0.3">
      <c r="A51" s="19">
        <v>534.84999999999798</v>
      </c>
      <c r="B51" s="20">
        <v>1426</v>
      </c>
      <c r="C51">
        <f t="shared" si="5"/>
        <v>1376.9395776932035</v>
      </c>
      <c r="D51">
        <f t="shared" si="11"/>
        <v>694.21147723743161</v>
      </c>
      <c r="E51">
        <f t="shared" si="6"/>
        <v>49.060422306796454</v>
      </c>
      <c r="F51">
        <f t="shared" si="7"/>
        <v>2.6181375533039058E-4</v>
      </c>
      <c r="G51">
        <f t="shared" si="7"/>
        <v>2.7433898500987719E-46</v>
      </c>
      <c r="H51">
        <f t="shared" si="7"/>
        <v>4.6919359250466065E-89</v>
      </c>
      <c r="I51">
        <f t="shared" si="7"/>
        <v>0</v>
      </c>
      <c r="J51">
        <f t="shared" si="12"/>
        <v>0</v>
      </c>
      <c r="K51">
        <f t="shared" si="8"/>
        <v>2.6181375533039058E-4</v>
      </c>
      <c r="L51">
        <f t="shared" si="9"/>
        <v>49.060160493041124</v>
      </c>
      <c r="M51">
        <f t="shared" si="10"/>
        <v>2406.8993476029532</v>
      </c>
      <c r="N51" s="4">
        <v>546.79999999998699</v>
      </c>
      <c r="O51" s="4">
        <v>1299</v>
      </c>
      <c r="S51">
        <v>556.79999999997801</v>
      </c>
      <c r="T51">
        <v>1241</v>
      </c>
    </row>
    <row r="52" spans="1:20" x14ac:dyDescent="0.3">
      <c r="A52" s="19">
        <v>534.89999999999804</v>
      </c>
      <c r="B52" s="20">
        <v>1404</v>
      </c>
      <c r="C52">
        <f t="shared" si="5"/>
        <v>1376.8423143824957</v>
      </c>
      <c r="D52">
        <f t="shared" si="11"/>
        <v>694.16147723743143</v>
      </c>
      <c r="E52">
        <f t="shared" si="6"/>
        <v>27.157685617504285</v>
      </c>
      <c r="F52">
        <f t="shared" si="7"/>
        <v>3.4337621007254345E-4</v>
      </c>
      <c r="G52">
        <f t="shared" si="7"/>
        <v>5.7727900806463597E-46</v>
      </c>
      <c r="H52">
        <f t="shared" si="7"/>
        <v>1.6326130901427068E-88</v>
      </c>
      <c r="I52">
        <f t="shared" si="7"/>
        <v>0</v>
      </c>
      <c r="J52">
        <f t="shared" si="12"/>
        <v>0</v>
      </c>
      <c r="K52">
        <f t="shared" si="8"/>
        <v>3.4337621007254345E-4</v>
      </c>
      <c r="L52">
        <f t="shared" si="9"/>
        <v>27.157342241294213</v>
      </c>
      <c r="M52">
        <f t="shared" si="10"/>
        <v>737.52123761078303</v>
      </c>
      <c r="N52" s="4">
        <v>546.84999999998695</v>
      </c>
      <c r="O52" s="4">
        <v>1352</v>
      </c>
      <c r="S52">
        <v>556.84999999997797</v>
      </c>
      <c r="T52">
        <v>1189</v>
      </c>
    </row>
    <row r="53" spans="1:20" x14ac:dyDescent="0.3">
      <c r="A53" s="19">
        <v>534.949999999998</v>
      </c>
      <c r="B53" s="20">
        <v>1423</v>
      </c>
      <c r="C53">
        <f t="shared" si="5"/>
        <v>1376.7450510717883</v>
      </c>
      <c r="D53">
        <f t="shared" si="11"/>
        <v>694.11147723743147</v>
      </c>
      <c r="E53">
        <f t="shared" si="6"/>
        <v>46.254948928211661</v>
      </c>
      <c r="F53">
        <f t="shared" si="7"/>
        <v>4.4937087740960628E-4</v>
      </c>
      <c r="G53">
        <f t="shared" si="7"/>
        <v>1.2117146058445608E-45</v>
      </c>
      <c r="H53">
        <f t="shared" si="7"/>
        <v>5.6597125330456348E-88</v>
      </c>
      <c r="I53">
        <f t="shared" si="7"/>
        <v>0</v>
      </c>
      <c r="J53">
        <f t="shared" si="12"/>
        <v>0</v>
      </c>
      <c r="K53">
        <f t="shared" si="8"/>
        <v>4.4937087740960628E-4</v>
      </c>
      <c r="L53">
        <f t="shared" si="9"/>
        <v>46.254499557334249</v>
      </c>
      <c r="M53">
        <f t="shared" si="10"/>
        <v>2139.4787292994342</v>
      </c>
      <c r="N53" s="4">
        <v>546.89999999998702</v>
      </c>
      <c r="O53" s="4">
        <v>1269</v>
      </c>
      <c r="S53">
        <v>556.89999999997804</v>
      </c>
      <c r="T53">
        <v>1196</v>
      </c>
    </row>
    <row r="54" spans="1:20" x14ac:dyDescent="0.3">
      <c r="A54" s="19">
        <v>534.99999999999795</v>
      </c>
      <c r="B54" s="20">
        <v>1364</v>
      </c>
      <c r="C54">
        <f t="shared" si="5"/>
        <v>1376.647787761081</v>
      </c>
      <c r="D54">
        <f t="shared" si="11"/>
        <v>694.06147723743152</v>
      </c>
      <c r="E54">
        <f t="shared" si="6"/>
        <v>-12.647787761080963</v>
      </c>
      <c r="F54">
        <f t="shared" si="7"/>
        <v>5.8680880496564272E-4</v>
      </c>
      <c r="G54">
        <f t="shared" si="7"/>
        <v>2.5370630497939296E-45</v>
      </c>
      <c r="H54">
        <f t="shared" si="7"/>
        <v>1.9547236573486136E-87</v>
      </c>
      <c r="I54">
        <f t="shared" si="7"/>
        <v>0</v>
      </c>
      <c r="J54">
        <f t="shared" si="12"/>
        <v>0</v>
      </c>
      <c r="K54">
        <f t="shared" si="8"/>
        <v>5.8680880496564272E-4</v>
      </c>
      <c r="L54">
        <f t="shared" si="9"/>
        <v>-12.648374569885929</v>
      </c>
      <c r="M54">
        <f t="shared" si="10"/>
        <v>159.98137926013706</v>
      </c>
      <c r="N54" s="4">
        <v>546.94999999998697</v>
      </c>
      <c r="O54" s="4">
        <v>1350</v>
      </c>
      <c r="S54">
        <v>556.94999999997799</v>
      </c>
      <c r="T54">
        <v>1254</v>
      </c>
    </row>
    <row r="55" spans="1:20" x14ac:dyDescent="0.3">
      <c r="A55" s="19">
        <v>535.04999999999802</v>
      </c>
      <c r="B55" s="20">
        <v>1341</v>
      </c>
      <c r="C55">
        <f t="shared" si="5"/>
        <v>1376.5505244503734</v>
      </c>
      <c r="D55">
        <f t="shared" si="11"/>
        <v>694.01147723743156</v>
      </c>
      <c r="E55">
        <f t="shared" si="6"/>
        <v>-35.550524450373359</v>
      </c>
      <c r="F55">
        <f t="shared" si="7"/>
        <v>7.6461937344657512E-4</v>
      </c>
      <c r="G55">
        <f t="shared" si="7"/>
        <v>5.2988120759554344E-45</v>
      </c>
      <c r="H55">
        <f t="shared" si="7"/>
        <v>6.7259906954800667E-87</v>
      </c>
      <c r="I55">
        <f t="shared" si="7"/>
        <v>0</v>
      </c>
      <c r="J55">
        <f t="shared" si="12"/>
        <v>0</v>
      </c>
      <c r="K55">
        <f t="shared" si="8"/>
        <v>7.6461937344657512E-4</v>
      </c>
      <c r="L55">
        <f t="shared" si="9"/>
        <v>-35.551289069746808</v>
      </c>
      <c r="M55">
        <f t="shared" si="10"/>
        <v>1263.894154520699</v>
      </c>
      <c r="N55" s="4">
        <v>546.99999999998704</v>
      </c>
      <c r="O55" s="4">
        <v>1298</v>
      </c>
      <c r="S55">
        <v>556.99999999997794</v>
      </c>
      <c r="T55">
        <v>1156</v>
      </c>
    </row>
    <row r="56" spans="1:20" x14ac:dyDescent="0.3">
      <c r="A56" s="19">
        <v>535.09999999999798</v>
      </c>
      <c r="B56" s="20">
        <v>1374</v>
      </c>
      <c r="C56">
        <f t="shared" si="5"/>
        <v>1376.453261139666</v>
      </c>
      <c r="D56">
        <f t="shared" si="11"/>
        <v>693.96147723743161</v>
      </c>
      <c r="E56">
        <f t="shared" si="6"/>
        <v>-2.4532611396659831</v>
      </c>
      <c r="F56">
        <f t="shared" si="7"/>
        <v>9.9414778992251902E-4</v>
      </c>
      <c r="G56">
        <f t="shared" si="7"/>
        <v>1.1039314708530199E-44</v>
      </c>
      <c r="H56">
        <f t="shared" si="7"/>
        <v>2.3057225786230785E-86</v>
      </c>
      <c r="I56">
        <f t="shared" si="7"/>
        <v>0</v>
      </c>
      <c r="J56">
        <f t="shared" si="12"/>
        <v>0</v>
      </c>
      <c r="K56">
        <f t="shared" si="8"/>
        <v>9.9414778992251902E-4</v>
      </c>
      <c r="L56">
        <f t="shared" si="9"/>
        <v>-2.4542552874559056</v>
      </c>
      <c r="M56">
        <f t="shared" si="10"/>
        <v>6.0233690160052697</v>
      </c>
    </row>
    <row r="57" spans="1:20" x14ac:dyDescent="0.3">
      <c r="A57" s="19">
        <v>535.14999999999804</v>
      </c>
      <c r="B57" s="20">
        <v>1397</v>
      </c>
      <c r="C57">
        <f t="shared" si="5"/>
        <v>1376.3559978289584</v>
      </c>
      <c r="D57">
        <f t="shared" si="11"/>
        <v>693.91147723743143</v>
      </c>
      <c r="E57">
        <f t="shared" si="6"/>
        <v>20.64400217104162</v>
      </c>
      <c r="F57">
        <f t="shared" si="7"/>
        <v>1.2897738955147671E-3</v>
      </c>
      <c r="G57">
        <f t="shared" si="7"/>
        <v>2.2941512725060837E-44</v>
      </c>
      <c r="H57">
        <f t="shared" si="7"/>
        <v>7.8747674901608085E-86</v>
      </c>
      <c r="I57">
        <f t="shared" si="7"/>
        <v>0</v>
      </c>
      <c r="J57">
        <f t="shared" si="12"/>
        <v>0</v>
      </c>
      <c r="K57">
        <f t="shared" si="8"/>
        <v>1.2897738955147671E-3</v>
      </c>
      <c r="L57">
        <f t="shared" si="9"/>
        <v>20.642712397146106</v>
      </c>
      <c r="M57">
        <f t="shared" si="10"/>
        <v>426.12157511128953</v>
      </c>
    </row>
    <row r="58" spans="1:20" x14ac:dyDescent="0.3">
      <c r="A58" s="19">
        <v>535.199999999998</v>
      </c>
      <c r="B58" s="20">
        <v>1311</v>
      </c>
      <c r="C58">
        <f t="shared" si="5"/>
        <v>1376.2587345182508</v>
      </c>
      <c r="D58">
        <f t="shared" si="11"/>
        <v>693.86147723743147</v>
      </c>
      <c r="E58">
        <f t="shared" si="6"/>
        <v>-65.258734518250776</v>
      </c>
      <c r="F58">
        <f t="shared" si="7"/>
        <v>1.6696797953125262E-3</v>
      </c>
      <c r="G58">
        <f t="shared" si="7"/>
        <v>4.755742456990834E-44</v>
      </c>
      <c r="H58">
        <f t="shared" si="7"/>
        <v>2.6794664536191946E-85</v>
      </c>
      <c r="I58">
        <f t="shared" si="7"/>
        <v>0</v>
      </c>
      <c r="J58">
        <f t="shared" si="12"/>
        <v>0</v>
      </c>
      <c r="K58">
        <f t="shared" si="8"/>
        <v>1.6696797953125262E-3</v>
      </c>
      <c r="L58">
        <f t="shared" si="9"/>
        <v>-65.260404198046089</v>
      </c>
      <c r="M58">
        <f t="shared" si="10"/>
        <v>4258.9203560923515</v>
      </c>
    </row>
    <row r="59" spans="1:20" x14ac:dyDescent="0.3">
      <c r="A59" s="19">
        <v>535.24999999999795</v>
      </c>
      <c r="B59" s="20">
        <v>1381</v>
      </c>
      <c r="C59">
        <f t="shared" si="5"/>
        <v>1376.1614712075434</v>
      </c>
      <c r="D59">
        <f t="shared" si="11"/>
        <v>693.81147723743152</v>
      </c>
      <c r="E59">
        <f t="shared" si="6"/>
        <v>4.8385287924566001</v>
      </c>
      <c r="F59">
        <f t="shared" si="7"/>
        <v>2.1567995220200206E-3</v>
      </c>
      <c r="G59">
        <f t="shared" si="7"/>
        <v>9.8340167606032137E-44</v>
      </c>
      <c r="H59">
        <f t="shared" si="7"/>
        <v>9.0831985109236611E-85</v>
      </c>
      <c r="I59">
        <f t="shared" si="7"/>
        <v>0</v>
      </c>
      <c r="J59">
        <f t="shared" si="12"/>
        <v>0</v>
      </c>
      <c r="K59">
        <f t="shared" si="8"/>
        <v>2.1567995220200206E-3</v>
      </c>
      <c r="L59">
        <f t="shared" si="9"/>
        <v>4.8363719929345796</v>
      </c>
      <c r="M59">
        <f t="shared" si="10"/>
        <v>23.390494054041998</v>
      </c>
    </row>
    <row r="60" spans="1:20" x14ac:dyDescent="0.3">
      <c r="A60" s="19">
        <v>535.29999999999802</v>
      </c>
      <c r="B60" s="20">
        <v>1378</v>
      </c>
      <c r="C60">
        <f t="shared" si="5"/>
        <v>1376.0642078968358</v>
      </c>
      <c r="D60">
        <f t="shared" si="11"/>
        <v>693.76147723743156</v>
      </c>
      <c r="E60">
        <f t="shared" si="6"/>
        <v>1.9357921031642036</v>
      </c>
      <c r="F60">
        <f t="shared" si="7"/>
        <v>2.7799907002032205E-3</v>
      </c>
      <c r="G60">
        <f t="shared" si="7"/>
        <v>2.0284294175981733E-43</v>
      </c>
      <c r="H60">
        <f t="shared" si="7"/>
        <v>3.0676738506403177E-84</v>
      </c>
      <c r="I60">
        <f t="shared" si="7"/>
        <v>0</v>
      </c>
      <c r="J60">
        <f t="shared" si="12"/>
        <v>0</v>
      </c>
      <c r="K60">
        <f t="shared" si="8"/>
        <v>2.7799907002032205E-3</v>
      </c>
      <c r="L60">
        <f t="shared" si="9"/>
        <v>1.9330121124640003</v>
      </c>
      <c r="M60">
        <f t="shared" si="10"/>
        <v>3.7365358269325371</v>
      </c>
    </row>
    <row r="61" spans="1:20" x14ac:dyDescent="0.3">
      <c r="A61" s="19">
        <v>535.34999999999798</v>
      </c>
      <c r="B61" s="20">
        <v>1435</v>
      </c>
      <c r="C61">
        <f t="shared" si="5"/>
        <v>1375.9669445861284</v>
      </c>
      <c r="D61">
        <f t="shared" si="11"/>
        <v>693.71147723743161</v>
      </c>
      <c r="E61">
        <f t="shared" si="6"/>
        <v>59.03305541387158</v>
      </c>
      <c r="F61">
        <f t="shared" si="7"/>
        <v>3.5754761485686775E-3</v>
      </c>
      <c r="G61">
        <f t="shared" si="7"/>
        <v>4.1735459209222909E-43</v>
      </c>
      <c r="H61">
        <f t="shared" si="7"/>
        <v>1.0321895552935657E-83</v>
      </c>
      <c r="I61">
        <f t="shared" si="7"/>
        <v>0</v>
      </c>
      <c r="J61">
        <f t="shared" si="12"/>
        <v>0</v>
      </c>
      <c r="K61">
        <f t="shared" si="8"/>
        <v>3.5754761485686775E-3</v>
      </c>
      <c r="L61">
        <f t="shared" si="9"/>
        <v>59.029479937723011</v>
      </c>
      <c r="M61">
        <f t="shared" si="10"/>
        <v>3484.4795017180436</v>
      </c>
    </row>
    <row r="62" spans="1:20" x14ac:dyDescent="0.3">
      <c r="A62" s="19">
        <v>535.39999999999804</v>
      </c>
      <c r="B62" s="20">
        <v>1395</v>
      </c>
      <c r="C62">
        <f t="shared" si="5"/>
        <v>1375.8696812754208</v>
      </c>
      <c r="D62">
        <f t="shared" si="11"/>
        <v>693.66147723743143</v>
      </c>
      <c r="E62">
        <f t="shared" si="6"/>
        <v>19.130318724579183</v>
      </c>
      <c r="F62">
        <f t="shared" si="7"/>
        <v>4.5886127250899314E-3</v>
      </c>
      <c r="G62">
        <f t="shared" si="7"/>
        <v>8.5657783469486891E-43</v>
      </c>
      <c r="H62">
        <f t="shared" si="7"/>
        <v>3.4601078283175162E-83</v>
      </c>
      <c r="I62">
        <f t="shared" si="7"/>
        <v>0</v>
      </c>
      <c r="J62">
        <f t="shared" si="12"/>
        <v>0</v>
      </c>
      <c r="K62">
        <f t="shared" si="8"/>
        <v>4.5886127250899314E-3</v>
      </c>
      <c r="L62">
        <f t="shared" si="9"/>
        <v>19.125730111854093</v>
      </c>
      <c r="M62">
        <f t="shared" si="10"/>
        <v>365.79355231148236</v>
      </c>
    </row>
    <row r="63" spans="1:20" x14ac:dyDescent="0.3">
      <c r="A63" s="19">
        <v>535.449999999998</v>
      </c>
      <c r="B63" s="20">
        <v>1412</v>
      </c>
      <c r="C63">
        <f t="shared" si="5"/>
        <v>1375.7724179647134</v>
      </c>
      <c r="D63">
        <f t="shared" si="11"/>
        <v>693.61147723743147</v>
      </c>
      <c r="E63">
        <f t="shared" si="6"/>
        <v>36.227582035286559</v>
      </c>
      <c r="F63">
        <f t="shared" si="7"/>
        <v>5.8760556848151133E-3</v>
      </c>
      <c r="G63">
        <f t="shared" si="7"/>
        <v>1.7536576243991165E-42</v>
      </c>
      <c r="H63">
        <f t="shared" si="7"/>
        <v>1.1555791653184055E-82</v>
      </c>
      <c r="I63">
        <f t="shared" si="7"/>
        <v>0</v>
      </c>
      <c r="J63">
        <f t="shared" si="12"/>
        <v>0</v>
      </c>
      <c r="K63">
        <f t="shared" si="8"/>
        <v>5.8760556848151133E-3</v>
      </c>
      <c r="L63">
        <f t="shared" si="9"/>
        <v>36.221705979601744</v>
      </c>
      <c r="M63">
        <f t="shared" si="10"/>
        <v>1312.0119840727168</v>
      </c>
    </row>
    <row r="64" spans="1:20" x14ac:dyDescent="0.3">
      <c r="A64" s="19">
        <v>535.49999999999795</v>
      </c>
      <c r="B64" s="20">
        <v>1376</v>
      </c>
      <c r="C64">
        <f t="shared" si="5"/>
        <v>1375.6751546540058</v>
      </c>
      <c r="D64">
        <f t="shared" si="11"/>
        <v>693.56147723743152</v>
      </c>
      <c r="E64">
        <f t="shared" si="6"/>
        <v>0.32484534599416293</v>
      </c>
      <c r="F64">
        <f t="shared" si="7"/>
        <v>7.5083996027993762E-3</v>
      </c>
      <c r="G64">
        <f t="shared" si="7"/>
        <v>3.5812869747140763E-42</v>
      </c>
      <c r="H64">
        <f t="shared" si="7"/>
        <v>3.8449409132225234E-82</v>
      </c>
      <c r="I64">
        <f t="shared" si="7"/>
        <v>0</v>
      </c>
      <c r="J64">
        <f t="shared" si="12"/>
        <v>0</v>
      </c>
      <c r="K64">
        <f t="shared" si="8"/>
        <v>7.5083996027993762E-3</v>
      </c>
      <c r="L64">
        <f t="shared" si="9"/>
        <v>0.31733694639136356</v>
      </c>
      <c r="M64">
        <f t="shared" si="10"/>
        <v>0.10070273754499515</v>
      </c>
    </row>
    <row r="65" spans="1:13" x14ac:dyDescent="0.3">
      <c r="A65" s="19">
        <v>535.54999999999802</v>
      </c>
      <c r="B65" s="20">
        <v>1340</v>
      </c>
      <c r="C65">
        <f t="shared" si="5"/>
        <v>1375.5778913432982</v>
      </c>
      <c r="D65">
        <f t="shared" si="11"/>
        <v>693.51147723743156</v>
      </c>
      <c r="E65">
        <f t="shared" si="6"/>
        <v>-35.577891343298234</v>
      </c>
      <c r="F65">
        <f t="shared" si="7"/>
        <v>9.5733917528880545E-3</v>
      </c>
      <c r="G65">
        <f t="shared" si="7"/>
        <v>7.2954112472428597E-42</v>
      </c>
      <c r="H65">
        <f t="shared" si="7"/>
        <v>1.274557798143852E-81</v>
      </c>
      <c r="I65">
        <f t="shared" si="7"/>
        <v>0</v>
      </c>
      <c r="J65">
        <f t="shared" si="12"/>
        <v>0</v>
      </c>
      <c r="K65">
        <f t="shared" si="8"/>
        <v>9.5733917528880545E-3</v>
      </c>
      <c r="L65">
        <f t="shared" si="9"/>
        <v>-35.587464735051121</v>
      </c>
      <c r="M65">
        <f t="shared" si="10"/>
        <v>1266.4676462685072</v>
      </c>
    </row>
    <row r="66" spans="1:13" x14ac:dyDescent="0.3">
      <c r="A66" s="19">
        <v>535.59999999999798</v>
      </c>
      <c r="B66" s="20">
        <v>1320</v>
      </c>
      <c r="C66">
        <f t="shared" si="5"/>
        <v>1375.4806280325909</v>
      </c>
      <c r="D66">
        <f t="shared" si="11"/>
        <v>693.46147723743161</v>
      </c>
      <c r="E66">
        <f t="shared" si="6"/>
        <v>-55.480628032590857</v>
      </c>
      <c r="F66">
        <f t="shared" si="7"/>
        <v>1.2179830983620833E-2</v>
      </c>
      <c r="G66">
        <f t="shared" si="7"/>
        <v>1.4824388004342889E-41</v>
      </c>
      <c r="H66">
        <f t="shared" si="7"/>
        <v>4.2092943445178638E-81</v>
      </c>
      <c r="I66">
        <f t="shared" si="7"/>
        <v>0</v>
      </c>
      <c r="J66">
        <f t="shared" si="12"/>
        <v>0</v>
      </c>
      <c r="K66">
        <f t="shared" si="8"/>
        <v>1.2179830983620833E-2</v>
      </c>
      <c r="L66">
        <f t="shared" si="9"/>
        <v>-55.492807863574477</v>
      </c>
      <c r="M66">
        <f t="shared" si="10"/>
        <v>3079.4517245835932</v>
      </c>
    </row>
    <row r="67" spans="1:13" x14ac:dyDescent="0.3">
      <c r="A67" s="19">
        <v>535.64999999999804</v>
      </c>
      <c r="B67" s="20">
        <v>1386</v>
      </c>
      <c r="C67">
        <f t="shared" si="5"/>
        <v>1375.3833647218833</v>
      </c>
      <c r="D67">
        <f t="shared" si="11"/>
        <v>693.41147723743143</v>
      </c>
      <c r="E67">
        <f t="shared" si="6"/>
        <v>10.616635278116746</v>
      </c>
      <c r="F67">
        <f t="shared" si="7"/>
        <v>1.5462284866396095E-2</v>
      </c>
      <c r="G67">
        <f t="shared" si="7"/>
        <v>3.0048313953341322E-41</v>
      </c>
      <c r="H67">
        <f t="shared" si="7"/>
        <v>1.3849654975770027E-80</v>
      </c>
      <c r="I67">
        <f t="shared" si="7"/>
        <v>0</v>
      </c>
      <c r="J67">
        <f t="shared" si="12"/>
        <v>0</v>
      </c>
      <c r="K67">
        <f t="shared" si="8"/>
        <v>1.5462284866396095E-2</v>
      </c>
      <c r="L67">
        <f t="shared" si="9"/>
        <v>10.60117299325035</v>
      </c>
      <c r="M67">
        <f t="shared" si="10"/>
        <v>112.38486883282057</v>
      </c>
    </row>
    <row r="68" spans="1:13" x14ac:dyDescent="0.3">
      <c r="A68" s="19">
        <v>535.699999999998</v>
      </c>
      <c r="B68" s="20">
        <v>1368</v>
      </c>
      <c r="C68">
        <f t="shared" si="5"/>
        <v>1375.2861014111759</v>
      </c>
      <c r="D68">
        <f t="shared" si="11"/>
        <v>693.36147723743147</v>
      </c>
      <c r="E68">
        <f t="shared" si="6"/>
        <v>-7.2861014111758777</v>
      </c>
      <c r="F68">
        <f t="shared" si="7"/>
        <v>1.9586780492727073E-2</v>
      </c>
      <c r="G68">
        <f t="shared" si="7"/>
        <v>6.0754686313521001E-41</v>
      </c>
      <c r="H68">
        <f t="shared" si="7"/>
        <v>4.5399232398641624E-80</v>
      </c>
      <c r="I68">
        <f t="shared" si="7"/>
        <v>0</v>
      </c>
      <c r="J68">
        <f t="shared" si="12"/>
        <v>0</v>
      </c>
      <c r="K68">
        <f t="shared" si="8"/>
        <v>1.9586780492727073E-2</v>
      </c>
      <c r="L68">
        <f t="shared" si="9"/>
        <v>-7.3056881916686045</v>
      </c>
      <c r="M68">
        <f t="shared" si="10"/>
        <v>53.373079953886084</v>
      </c>
    </row>
    <row r="69" spans="1:13" x14ac:dyDescent="0.3">
      <c r="A69" s="19">
        <v>535.74999999999704</v>
      </c>
      <c r="B69" s="20">
        <v>1408</v>
      </c>
      <c r="C69">
        <f t="shared" si="5"/>
        <v>1375.1888381004701</v>
      </c>
      <c r="D69">
        <f t="shared" si="11"/>
        <v>693.31147723743243</v>
      </c>
      <c r="E69">
        <f t="shared" si="6"/>
        <v>32.811161899529907</v>
      </c>
      <c r="F69">
        <f t="shared" si="7"/>
        <v>2.4757650060046217E-2</v>
      </c>
      <c r="G69">
        <f t="shared" si="7"/>
        <v>1.2253377046116966E-40</v>
      </c>
      <c r="H69">
        <f t="shared" si="7"/>
        <v>1.482647681107819E-79</v>
      </c>
      <c r="I69">
        <f t="shared" si="7"/>
        <v>0</v>
      </c>
      <c r="J69">
        <f t="shared" si="12"/>
        <v>0</v>
      </c>
      <c r="K69">
        <f t="shared" si="8"/>
        <v>2.4757650060046217E-2</v>
      </c>
      <c r="L69">
        <f t="shared" si="9"/>
        <v>32.786404249469861</v>
      </c>
      <c r="M69">
        <f t="shared" si="10"/>
        <v>1074.9483036096553</v>
      </c>
    </row>
    <row r="70" spans="1:13" x14ac:dyDescent="0.3">
      <c r="A70" s="19">
        <v>535.799999999997</v>
      </c>
      <c r="B70" s="20">
        <v>1333</v>
      </c>
      <c r="C70">
        <f t="shared" si="5"/>
        <v>1375.0915747897627</v>
      </c>
      <c r="D70">
        <f t="shared" si="11"/>
        <v>693.26147723743247</v>
      </c>
      <c r="E70">
        <f t="shared" si="6"/>
        <v>-42.091574789762717</v>
      </c>
      <c r="F70">
        <f t="shared" si="7"/>
        <v>3.1225741604530372E-2</v>
      </c>
      <c r="G70">
        <f t="shared" si="7"/>
        <v>2.4651772521045697E-40</v>
      </c>
      <c r="H70">
        <f t="shared" si="7"/>
        <v>4.8240001487442599E-79</v>
      </c>
      <c r="I70">
        <f t="shared" si="7"/>
        <v>0</v>
      </c>
      <c r="J70">
        <f t="shared" si="12"/>
        <v>0</v>
      </c>
      <c r="K70">
        <f t="shared" si="8"/>
        <v>3.1225741604530372E-2</v>
      </c>
      <c r="L70">
        <f t="shared" si="9"/>
        <v>-42.122800531367247</v>
      </c>
      <c r="M70">
        <f t="shared" si="10"/>
        <v>1774.3303246053529</v>
      </c>
    </row>
    <row r="71" spans="1:13" x14ac:dyDescent="0.3">
      <c r="A71" s="19">
        <v>535.84999999999695</v>
      </c>
      <c r="B71" s="20">
        <v>1395</v>
      </c>
      <c r="C71">
        <f t="shared" si="5"/>
        <v>1374.9943114790553</v>
      </c>
      <c r="D71">
        <f t="shared" si="11"/>
        <v>693.21147723743252</v>
      </c>
      <c r="E71">
        <f t="shared" si="6"/>
        <v>20.005688520944659</v>
      </c>
      <c r="F71">
        <f t="shared" si="7"/>
        <v>3.929823820476968E-2</v>
      </c>
      <c r="G71">
        <f t="shared" si="7"/>
        <v>4.9471701283596276E-40</v>
      </c>
      <c r="H71">
        <f t="shared" si="7"/>
        <v>1.5637112457358812E-78</v>
      </c>
      <c r="I71">
        <f t="shared" si="7"/>
        <v>0</v>
      </c>
      <c r="J71">
        <f t="shared" si="12"/>
        <v>0</v>
      </c>
      <c r="K71">
        <f t="shared" si="8"/>
        <v>3.929823820476968E-2</v>
      </c>
      <c r="L71">
        <f t="shared" si="9"/>
        <v>19.966390282739891</v>
      </c>
      <c r="M71">
        <f t="shared" si="10"/>
        <v>398.65674092268995</v>
      </c>
    </row>
    <row r="72" spans="1:13" x14ac:dyDescent="0.3">
      <c r="A72" s="19">
        <v>535.89999999999702</v>
      </c>
      <c r="B72" s="20">
        <v>1368</v>
      </c>
      <c r="C72">
        <f t="shared" si="5"/>
        <v>1374.8970481683477</v>
      </c>
      <c r="D72">
        <f t="shared" si="11"/>
        <v>693.16147723743256</v>
      </c>
      <c r="E72">
        <f t="shared" si="6"/>
        <v>-6.8970481683477374</v>
      </c>
      <c r="F72">
        <f t="shared" si="7"/>
        <v>4.9350365976607462E-2</v>
      </c>
      <c r="G72">
        <f t="shared" si="7"/>
        <v>9.9033443324637617E-40</v>
      </c>
      <c r="H72">
        <f t="shared" si="7"/>
        <v>5.0499340165299763E-78</v>
      </c>
      <c r="I72">
        <f t="shared" si="7"/>
        <v>0</v>
      </c>
      <c r="J72">
        <f t="shared" si="12"/>
        <v>0</v>
      </c>
      <c r="K72">
        <f t="shared" si="8"/>
        <v>4.9350365976607462E-2</v>
      </c>
      <c r="L72">
        <f t="shared" si="9"/>
        <v>-6.9463985343243451</v>
      </c>
      <c r="M72">
        <f t="shared" si="10"/>
        <v>48.252452597663407</v>
      </c>
    </row>
    <row r="73" spans="1:13" x14ac:dyDescent="0.3">
      <c r="A73" s="19">
        <v>535.94999999999698</v>
      </c>
      <c r="B73" s="20">
        <v>1379</v>
      </c>
      <c r="C73">
        <f t="shared" si="5"/>
        <v>1374.7997848576404</v>
      </c>
      <c r="D73">
        <f t="shared" si="11"/>
        <v>693.11147723743261</v>
      </c>
      <c r="E73">
        <f t="shared" si="6"/>
        <v>4.2002151423596388</v>
      </c>
      <c r="F73">
        <f t="shared" si="7"/>
        <v>6.1839312450885343E-2</v>
      </c>
      <c r="G73">
        <f t="shared" si="7"/>
        <v>1.9775307851318958E-39</v>
      </c>
      <c r="H73">
        <f t="shared" si="7"/>
        <v>1.6247806742955847E-77</v>
      </c>
      <c r="I73">
        <f t="shared" si="7"/>
        <v>0</v>
      </c>
      <c r="J73">
        <f t="shared" si="12"/>
        <v>0</v>
      </c>
      <c r="K73">
        <f t="shared" si="8"/>
        <v>6.1839312450885343E-2</v>
      </c>
      <c r="L73">
        <f t="shared" si="9"/>
        <v>4.1383758299087532</v>
      </c>
      <c r="M73">
        <f t="shared" si="10"/>
        <v>17.126154509572963</v>
      </c>
    </row>
    <row r="74" spans="1:13" x14ac:dyDescent="0.3">
      <c r="A74" s="19">
        <v>535.99999999999704</v>
      </c>
      <c r="B74" s="20">
        <v>1424</v>
      </c>
      <c r="C74">
        <f t="shared" si="5"/>
        <v>1374.7025215469328</v>
      </c>
      <c r="D74">
        <f t="shared" si="11"/>
        <v>693.06147723743243</v>
      </c>
      <c r="E74">
        <f t="shared" si="6"/>
        <v>49.297478453067242</v>
      </c>
      <c r="F74">
        <f t="shared" si="7"/>
        <v>7.7320722700441602E-2</v>
      </c>
      <c r="G74">
        <f t="shared" si="7"/>
        <v>3.9389545214460566E-39</v>
      </c>
      <c r="H74">
        <f t="shared" si="7"/>
        <v>5.2081523893313839E-77</v>
      </c>
      <c r="I74">
        <f t="shared" si="7"/>
        <v>0</v>
      </c>
      <c r="J74">
        <f t="shared" si="12"/>
        <v>0</v>
      </c>
      <c r="K74">
        <f t="shared" si="8"/>
        <v>7.7320722700441602E-2</v>
      </c>
      <c r="L74">
        <f t="shared" si="9"/>
        <v>49.2201577303668</v>
      </c>
      <c r="M74">
        <f t="shared" si="10"/>
        <v>2422.6239270021865</v>
      </c>
    </row>
    <row r="75" spans="1:13" x14ac:dyDescent="0.3">
      <c r="A75" s="19">
        <v>536.049999999997</v>
      </c>
      <c r="B75" s="20">
        <v>1361</v>
      </c>
      <c r="C75">
        <f t="shared" si="5"/>
        <v>1374.6052582362252</v>
      </c>
      <c r="D75">
        <f t="shared" si="11"/>
        <v>693.01147723743247</v>
      </c>
      <c r="E75">
        <f t="shared" si="6"/>
        <v>-13.605258236225154</v>
      </c>
      <c r="F75">
        <f t="shared" si="7"/>
        <v>9.6468191016691837E-2</v>
      </c>
      <c r="G75">
        <f t="shared" si="7"/>
        <v>7.8262734810452884E-39</v>
      </c>
      <c r="H75">
        <f t="shared" si="7"/>
        <v>1.6632307992409626E-76</v>
      </c>
      <c r="I75">
        <f t="shared" si="7"/>
        <v>0</v>
      </c>
      <c r="J75">
        <f t="shared" si="12"/>
        <v>0</v>
      </c>
      <c r="K75">
        <f t="shared" si="8"/>
        <v>9.6468191016691837E-2</v>
      </c>
      <c r="L75">
        <f t="shared" si="9"/>
        <v>-13.701726427241846</v>
      </c>
      <c r="M75">
        <f t="shared" si="10"/>
        <v>187.73730708697761</v>
      </c>
    </row>
    <row r="76" spans="1:13" x14ac:dyDescent="0.3">
      <c r="A76" s="19">
        <v>536.09999999999695</v>
      </c>
      <c r="B76" s="20">
        <v>1358</v>
      </c>
      <c r="C76">
        <f t="shared" si="5"/>
        <v>1374.5079949255178</v>
      </c>
      <c r="D76">
        <f t="shared" si="11"/>
        <v>692.96147723743252</v>
      </c>
      <c r="E76">
        <f t="shared" si="6"/>
        <v>-16.507994925517778</v>
      </c>
      <c r="F76">
        <f t="shared" si="7"/>
        <v>0.12009622112853283</v>
      </c>
      <c r="G76">
        <f t="shared" si="7"/>
        <v>1.5511200544030655E-38</v>
      </c>
      <c r="H76">
        <f t="shared" si="7"/>
        <v>5.2917735485151008E-76</v>
      </c>
      <c r="I76">
        <f t="shared" si="7"/>
        <v>0</v>
      </c>
      <c r="J76">
        <f t="shared" si="12"/>
        <v>0</v>
      </c>
      <c r="K76">
        <f t="shared" si="8"/>
        <v>0.12009622112853283</v>
      </c>
      <c r="L76">
        <f t="shared" si="9"/>
        <v>-16.628091146646312</v>
      </c>
      <c r="M76">
        <f t="shared" si="10"/>
        <v>276.49341518117745</v>
      </c>
    </row>
    <row r="77" spans="1:13" x14ac:dyDescent="0.3">
      <c r="A77" s="19">
        <v>536.14999999999702</v>
      </c>
      <c r="B77" s="20">
        <v>1417</v>
      </c>
      <c r="C77">
        <f t="shared" si="5"/>
        <v>1374.4107316148102</v>
      </c>
      <c r="D77">
        <f t="shared" si="11"/>
        <v>692.91147723743256</v>
      </c>
      <c r="E77">
        <f t="shared" si="6"/>
        <v>42.589268385189825</v>
      </c>
      <c r="F77">
        <f t="shared" si="7"/>
        <v>0.14918718790188207</v>
      </c>
      <c r="G77">
        <f t="shared" si="7"/>
        <v>3.0665647963180472E-38</v>
      </c>
      <c r="H77">
        <f t="shared" si="7"/>
        <v>1.6773738987568314E-75</v>
      </c>
      <c r="I77">
        <f t="shared" si="7"/>
        <v>0</v>
      </c>
      <c r="J77">
        <f t="shared" si="12"/>
        <v>0</v>
      </c>
      <c r="K77">
        <f t="shared" si="8"/>
        <v>0.14918718790188207</v>
      </c>
      <c r="L77">
        <f t="shared" si="9"/>
        <v>42.440081197287945</v>
      </c>
      <c r="M77">
        <f t="shared" si="10"/>
        <v>1801.1604920323939</v>
      </c>
    </row>
    <row r="78" spans="1:13" x14ac:dyDescent="0.3">
      <c r="A78" s="19">
        <v>536.19999999999698</v>
      </c>
      <c r="B78" s="20">
        <v>1386</v>
      </c>
      <c r="C78">
        <f t="shared" si="5"/>
        <v>1374.3134683041028</v>
      </c>
      <c r="D78">
        <f t="shared" si="11"/>
        <v>692.86147723743261</v>
      </c>
      <c r="E78">
        <f t="shared" si="6"/>
        <v>11.686531695897202</v>
      </c>
      <c r="F78">
        <f t="shared" si="7"/>
        <v>0.18492289805242046</v>
      </c>
      <c r="G78">
        <f t="shared" si="7"/>
        <v>6.0474908287170064E-38</v>
      </c>
      <c r="H78">
        <f t="shared" si="7"/>
        <v>5.2971028764594145E-75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0.18492289805242046</v>
      </c>
      <c r="L78">
        <f t="shared" ref="L78:L141" si="14">E78-K78</f>
        <v>11.501608797844781</v>
      </c>
      <c r="M78">
        <f t="shared" si="10"/>
        <v>132.28700493866049</v>
      </c>
    </row>
    <row r="79" spans="1:13" x14ac:dyDescent="0.3">
      <c r="A79" s="19">
        <v>536.24999999999704</v>
      </c>
      <c r="B79" s="20">
        <v>1388</v>
      </c>
      <c r="C79">
        <f t="shared" ref="C79:C142" si="15">$P$14*A79+$Q$14</f>
        <v>1374.2162049933952</v>
      </c>
      <c r="D79">
        <f t="shared" ref="D79:D142" si="16">$E$4-A79-$N$7</f>
        <v>692.81147723743243</v>
      </c>
      <c r="E79">
        <f t="shared" ref="E79:E142" si="17">B79-C79</f>
        <v>13.783795006604805</v>
      </c>
      <c r="F79">
        <f t="shared" ref="F79:I142" si="18">F$7*EXP(-(($D79-F$8)^2)/(2*F$9^2))</f>
        <v>0.22872141638422658</v>
      </c>
      <c r="G79">
        <f t="shared" si="18"/>
        <v>1.1896374595575882E-37</v>
      </c>
      <c r="H79">
        <f t="shared" si="18"/>
        <v>1.6665825548372216E-74</v>
      </c>
      <c r="I79">
        <f t="shared" si="18"/>
        <v>0</v>
      </c>
      <c r="J79">
        <f t="shared" si="13"/>
        <v>0</v>
      </c>
      <c r="K79">
        <f t="shared" ref="K79:K142" si="19">F79+G79+H79+I79+J79</f>
        <v>0.22872141638422658</v>
      </c>
      <c r="L79">
        <f t="shared" si="14"/>
        <v>13.555073590220578</v>
      </c>
      <c r="M79">
        <f t="shared" ref="M79:M142" si="20">(L79)^2</f>
        <v>183.74002003629539</v>
      </c>
    </row>
    <row r="80" spans="1:13" x14ac:dyDescent="0.3">
      <c r="A80" s="19">
        <v>536.299999999997</v>
      </c>
      <c r="B80" s="20">
        <v>1376</v>
      </c>
      <c r="C80">
        <f t="shared" si="15"/>
        <v>1374.1189416826878</v>
      </c>
      <c r="D80">
        <f t="shared" si="16"/>
        <v>692.76147723743247</v>
      </c>
      <c r="E80">
        <f t="shared" si="17"/>
        <v>1.8810583173121813</v>
      </c>
      <c r="F80">
        <f t="shared" si="18"/>
        <v>0.28227989701328454</v>
      </c>
      <c r="G80">
        <f t="shared" si="18"/>
        <v>2.3343737082143627E-37</v>
      </c>
      <c r="H80">
        <f t="shared" si="18"/>
        <v>5.2239035817276677E-74</v>
      </c>
      <c r="I80">
        <f t="shared" si="18"/>
        <v>0</v>
      </c>
      <c r="J80">
        <f t="shared" si="13"/>
        <v>0</v>
      </c>
      <c r="K80">
        <f t="shared" si="19"/>
        <v>0.28227989701328454</v>
      </c>
      <c r="L80">
        <f t="shared" si="14"/>
        <v>1.5987784202988968</v>
      </c>
      <c r="M80">
        <f t="shared" si="20"/>
        <v>2.5560924372134362</v>
      </c>
    </row>
    <row r="81" spans="1:13" x14ac:dyDescent="0.3">
      <c r="A81" s="19">
        <v>536.34999999999695</v>
      </c>
      <c r="B81" s="20">
        <v>1330</v>
      </c>
      <c r="C81">
        <f t="shared" si="15"/>
        <v>1374.0216783719802</v>
      </c>
      <c r="D81">
        <f t="shared" si="16"/>
        <v>692.71147723743252</v>
      </c>
      <c r="E81">
        <f t="shared" si="17"/>
        <v>-44.021678371980215</v>
      </c>
      <c r="F81">
        <f t="shared" si="18"/>
        <v>0.34762423532959857</v>
      </c>
      <c r="G81">
        <f t="shared" si="18"/>
        <v>4.5692242733189974E-37</v>
      </c>
      <c r="H81">
        <f t="shared" si="18"/>
        <v>1.6313358138441589E-73</v>
      </c>
      <c r="I81">
        <f t="shared" si="18"/>
        <v>0</v>
      </c>
      <c r="J81">
        <f t="shared" si="13"/>
        <v>0</v>
      </c>
      <c r="K81">
        <f t="shared" si="19"/>
        <v>0.34762423532959857</v>
      </c>
      <c r="L81">
        <f t="shared" si="14"/>
        <v>-44.369302607309812</v>
      </c>
      <c r="M81">
        <f t="shared" si="20"/>
        <v>1968.6350138590294</v>
      </c>
    </row>
    <row r="82" spans="1:13" x14ac:dyDescent="0.3">
      <c r="A82" s="19">
        <v>536.39999999999702</v>
      </c>
      <c r="B82" s="20">
        <v>1327</v>
      </c>
      <c r="C82">
        <f t="shared" si="15"/>
        <v>1373.9244150612726</v>
      </c>
      <c r="D82">
        <f t="shared" si="16"/>
        <v>692.66147723743256</v>
      </c>
      <c r="E82">
        <f t="shared" si="17"/>
        <v>-46.924415061272612</v>
      </c>
      <c r="F82">
        <f t="shared" si="18"/>
        <v>0.42716643522413833</v>
      </c>
      <c r="G82">
        <f t="shared" si="18"/>
        <v>8.9213567648447359E-37</v>
      </c>
      <c r="H82">
        <f t="shared" si="18"/>
        <v>5.0754141475243872E-73</v>
      </c>
      <c r="I82">
        <f t="shared" si="18"/>
        <v>0</v>
      </c>
      <c r="J82">
        <f t="shared" si="13"/>
        <v>0</v>
      </c>
      <c r="K82">
        <f t="shared" si="19"/>
        <v>0.42716643522413833</v>
      </c>
      <c r="L82">
        <f t="shared" si="14"/>
        <v>-47.351581496496749</v>
      </c>
      <c r="M82">
        <f t="shared" si="20"/>
        <v>2242.1722702193733</v>
      </c>
    </row>
    <row r="83" spans="1:13" x14ac:dyDescent="0.3">
      <c r="A83" s="19">
        <v>536.44999999999698</v>
      </c>
      <c r="B83" s="20">
        <v>1337</v>
      </c>
      <c r="C83">
        <f t="shared" si="15"/>
        <v>1373.8271517505652</v>
      </c>
      <c r="D83">
        <f t="shared" si="16"/>
        <v>692.61147723743261</v>
      </c>
      <c r="E83">
        <f t="shared" si="17"/>
        <v>-36.827151750565235</v>
      </c>
      <c r="F83">
        <f t="shared" si="18"/>
        <v>0.5237706662637357</v>
      </c>
      <c r="G83">
        <f t="shared" si="18"/>
        <v>1.7375434708991204E-36</v>
      </c>
      <c r="H83">
        <f t="shared" si="18"/>
        <v>1.5731839185736163E-72</v>
      </c>
      <c r="I83">
        <f t="shared" si="18"/>
        <v>0</v>
      </c>
      <c r="J83">
        <f t="shared" si="13"/>
        <v>0</v>
      </c>
      <c r="K83">
        <f t="shared" si="19"/>
        <v>0.5237706662637357</v>
      </c>
      <c r="L83">
        <f t="shared" si="14"/>
        <v>-37.350922416828972</v>
      </c>
      <c r="M83">
        <f t="shared" si="20"/>
        <v>1395.0914053879769</v>
      </c>
    </row>
    <row r="84" spans="1:13" x14ac:dyDescent="0.3">
      <c r="A84" s="19">
        <v>536.49999999999704</v>
      </c>
      <c r="B84" s="20">
        <v>1346</v>
      </c>
      <c r="C84">
        <f t="shared" si="15"/>
        <v>1373.7298884398576</v>
      </c>
      <c r="D84">
        <f t="shared" si="16"/>
        <v>692.56147723743243</v>
      </c>
      <c r="E84">
        <f t="shared" si="17"/>
        <v>-27.729888439857632</v>
      </c>
      <c r="F84">
        <f t="shared" si="18"/>
        <v>0.64082906559858765</v>
      </c>
      <c r="G84">
        <f t="shared" si="18"/>
        <v>3.3756451756461895E-36</v>
      </c>
      <c r="H84">
        <f t="shared" si="18"/>
        <v>4.8581107125316635E-72</v>
      </c>
      <c r="I84">
        <f t="shared" si="18"/>
        <v>0</v>
      </c>
      <c r="J84">
        <f t="shared" si="13"/>
        <v>0</v>
      </c>
      <c r="K84">
        <f t="shared" si="19"/>
        <v>0.64082906559858765</v>
      </c>
      <c r="L84">
        <f t="shared" si="14"/>
        <v>-28.37071750545622</v>
      </c>
      <c r="M84">
        <f t="shared" si="20"/>
        <v>804.89761177440005</v>
      </c>
    </row>
    <row r="85" spans="1:13" x14ac:dyDescent="0.3">
      <c r="A85" s="19">
        <v>536.549999999997</v>
      </c>
      <c r="B85" s="20">
        <v>1368</v>
      </c>
      <c r="C85">
        <f t="shared" si="15"/>
        <v>1373.6326251291503</v>
      </c>
      <c r="D85">
        <f t="shared" si="16"/>
        <v>692.51147723743247</v>
      </c>
      <c r="E85">
        <f t="shared" si="17"/>
        <v>-5.6326251291502558</v>
      </c>
      <c r="F85">
        <f t="shared" si="18"/>
        <v>0.78234841769848085</v>
      </c>
      <c r="G85">
        <f t="shared" si="18"/>
        <v>6.5417544972213862E-36</v>
      </c>
      <c r="H85">
        <f t="shared" si="18"/>
        <v>1.4946352287955563E-71</v>
      </c>
      <c r="I85">
        <f t="shared" si="18"/>
        <v>0</v>
      </c>
      <c r="J85">
        <f t="shared" si="13"/>
        <v>0</v>
      </c>
      <c r="K85">
        <f t="shared" si="19"/>
        <v>0.78234841769848085</v>
      </c>
      <c r="L85">
        <f t="shared" si="14"/>
        <v>-6.4149735468487368</v>
      </c>
      <c r="M85">
        <f t="shared" si="20"/>
        <v>41.151885606769063</v>
      </c>
    </row>
    <row r="86" spans="1:13" x14ac:dyDescent="0.3">
      <c r="A86" s="19">
        <v>536.59999999999695</v>
      </c>
      <c r="B86" s="20">
        <v>1384</v>
      </c>
      <c r="C86">
        <f t="shared" si="15"/>
        <v>1373.5353618184427</v>
      </c>
      <c r="D86">
        <f t="shared" si="16"/>
        <v>692.46147723743252</v>
      </c>
      <c r="E86">
        <f t="shared" si="17"/>
        <v>10.464638181557348</v>
      </c>
      <c r="F86">
        <f t="shared" si="18"/>
        <v>0.95304891944288739</v>
      </c>
      <c r="G86">
        <f t="shared" si="18"/>
        <v>1.2645850194037162E-35</v>
      </c>
      <c r="H86">
        <f t="shared" si="18"/>
        <v>4.581238672645332E-71</v>
      </c>
      <c r="I86">
        <f t="shared" si="18"/>
        <v>0</v>
      </c>
      <c r="J86">
        <f t="shared" si="13"/>
        <v>0</v>
      </c>
      <c r="K86">
        <f t="shared" si="19"/>
        <v>0.95304891944288739</v>
      </c>
      <c r="L86">
        <f t="shared" si="14"/>
        <v>9.5115892621144607</v>
      </c>
      <c r="M86">
        <f t="shared" si="20"/>
        <v>90.470330291171109</v>
      </c>
    </row>
    <row r="87" spans="1:13" x14ac:dyDescent="0.3">
      <c r="A87" s="19">
        <v>536.64999999999702</v>
      </c>
      <c r="B87" s="20">
        <v>1371</v>
      </c>
      <c r="C87">
        <f t="shared" si="15"/>
        <v>1373.438098507735</v>
      </c>
      <c r="D87">
        <f t="shared" si="16"/>
        <v>692.41147723743256</v>
      </c>
      <c r="E87">
        <f t="shared" si="17"/>
        <v>-2.4380985077350488</v>
      </c>
      <c r="F87">
        <f t="shared" si="18"/>
        <v>1.1584763060993548</v>
      </c>
      <c r="G87">
        <f t="shared" si="18"/>
        <v>2.4384741927397439E-35</v>
      </c>
      <c r="H87">
        <f t="shared" si="18"/>
        <v>1.3989768213209279E-70</v>
      </c>
      <c r="I87">
        <f t="shared" si="18"/>
        <v>0</v>
      </c>
      <c r="J87">
        <f t="shared" si="13"/>
        <v>0</v>
      </c>
      <c r="K87">
        <f t="shared" si="19"/>
        <v>1.1584763060993548</v>
      </c>
      <c r="L87">
        <f t="shared" si="14"/>
        <v>-3.5965748138344038</v>
      </c>
      <c r="M87">
        <f t="shared" si="20"/>
        <v>12.935350391507976</v>
      </c>
    </row>
    <row r="88" spans="1:13" x14ac:dyDescent="0.3">
      <c r="A88" s="19">
        <v>536.69999999999698</v>
      </c>
      <c r="B88" s="20">
        <v>1363</v>
      </c>
      <c r="C88">
        <f t="shared" si="15"/>
        <v>1373.3408351970277</v>
      </c>
      <c r="D88">
        <f t="shared" si="16"/>
        <v>692.36147723743261</v>
      </c>
      <c r="E88">
        <f t="shared" si="17"/>
        <v>-10.340835197027673</v>
      </c>
      <c r="F88">
        <f t="shared" si="18"/>
        <v>1.4051286724788246</v>
      </c>
      <c r="G88">
        <f t="shared" si="18"/>
        <v>4.690343334594372E-35</v>
      </c>
      <c r="H88">
        <f t="shared" si="18"/>
        <v>4.2561606973853973E-70</v>
      </c>
      <c r="I88">
        <f t="shared" si="18"/>
        <v>0</v>
      </c>
      <c r="J88">
        <f t="shared" si="13"/>
        <v>0</v>
      </c>
      <c r="K88">
        <f t="shared" si="19"/>
        <v>1.4051286724788246</v>
      </c>
      <c r="L88">
        <f t="shared" si="14"/>
        <v>-11.745963869506497</v>
      </c>
      <c r="M88">
        <f t="shared" si="20"/>
        <v>137.96766722375204</v>
      </c>
    </row>
    <row r="89" spans="1:13" x14ac:dyDescent="0.3">
      <c r="A89" s="19">
        <v>536.74999999999704</v>
      </c>
      <c r="B89" s="20">
        <v>1325</v>
      </c>
      <c r="C89">
        <f t="shared" si="15"/>
        <v>1373.2435718863201</v>
      </c>
      <c r="D89">
        <f t="shared" si="16"/>
        <v>692.31147723743243</v>
      </c>
      <c r="E89">
        <f t="shared" si="17"/>
        <v>-48.243571886320069</v>
      </c>
      <c r="F89">
        <f t="shared" si="18"/>
        <v>1.7005993696640653</v>
      </c>
      <c r="G89">
        <f t="shared" si="18"/>
        <v>8.9992733773673089E-35</v>
      </c>
      <c r="H89">
        <f t="shared" si="18"/>
        <v>1.2900466404340068E-69</v>
      </c>
      <c r="I89">
        <f t="shared" si="18"/>
        <v>0</v>
      </c>
      <c r="J89">
        <f t="shared" si="13"/>
        <v>0</v>
      </c>
      <c r="K89">
        <f t="shared" si="19"/>
        <v>1.7005993696640653</v>
      </c>
      <c r="L89">
        <f t="shared" si="14"/>
        <v>-49.944171255984138</v>
      </c>
      <c r="M89">
        <f t="shared" si="20"/>
        <v>2494.4202424470723</v>
      </c>
    </row>
    <row r="90" spans="1:13" x14ac:dyDescent="0.3">
      <c r="A90" s="19">
        <v>536.799999999997</v>
      </c>
      <c r="B90" s="20">
        <v>1352</v>
      </c>
      <c r="C90">
        <f t="shared" si="15"/>
        <v>1373.1463085756127</v>
      </c>
      <c r="D90">
        <f t="shared" si="16"/>
        <v>692.26147723743247</v>
      </c>
      <c r="E90">
        <f t="shared" si="17"/>
        <v>-21.146308575612693</v>
      </c>
      <c r="F90">
        <f t="shared" si="18"/>
        <v>2.0537373874398832</v>
      </c>
      <c r="G90">
        <f t="shared" si="18"/>
        <v>1.722370566383034E-34</v>
      </c>
      <c r="H90">
        <f t="shared" si="18"/>
        <v>3.8955851739924439E-69</v>
      </c>
      <c r="I90">
        <f t="shared" si="18"/>
        <v>0</v>
      </c>
      <c r="J90">
        <f t="shared" si="13"/>
        <v>0</v>
      </c>
      <c r="K90">
        <f t="shared" si="19"/>
        <v>2.0537373874398832</v>
      </c>
      <c r="L90">
        <f t="shared" si="14"/>
        <v>-23.200045963052577</v>
      </c>
      <c r="M90">
        <f t="shared" si="20"/>
        <v>538.24213268775225</v>
      </c>
    </row>
    <row r="91" spans="1:13" x14ac:dyDescent="0.3">
      <c r="A91" s="19">
        <v>536.84999999999604</v>
      </c>
      <c r="B91" s="20">
        <v>1396</v>
      </c>
      <c r="C91">
        <f t="shared" si="15"/>
        <v>1373.0490452649069</v>
      </c>
      <c r="D91">
        <f t="shared" si="16"/>
        <v>692.21147723743343</v>
      </c>
      <c r="E91">
        <f t="shared" si="17"/>
        <v>22.950954735093092</v>
      </c>
      <c r="F91">
        <f t="shared" si="18"/>
        <v>2.4748266417503024</v>
      </c>
      <c r="G91">
        <f t="shared" si="18"/>
        <v>3.2882292280964533E-34</v>
      </c>
      <c r="H91">
        <f t="shared" si="18"/>
        <v>1.1719791720080841E-68</v>
      </c>
      <c r="I91">
        <f t="shared" si="18"/>
        <v>0</v>
      </c>
      <c r="J91">
        <f t="shared" si="13"/>
        <v>0</v>
      </c>
      <c r="K91">
        <f t="shared" si="19"/>
        <v>2.4748266417503024</v>
      </c>
      <c r="L91">
        <f t="shared" si="14"/>
        <v>20.47612809334279</v>
      </c>
      <c r="M91">
        <f t="shared" si="20"/>
        <v>419.27182169498184</v>
      </c>
    </row>
    <row r="92" spans="1:13" x14ac:dyDescent="0.3">
      <c r="A92" s="19">
        <v>536.899999999996</v>
      </c>
      <c r="B92" s="20">
        <v>1448</v>
      </c>
      <c r="C92">
        <f t="shared" si="15"/>
        <v>1372.9517819541995</v>
      </c>
      <c r="D92">
        <f t="shared" si="16"/>
        <v>692.16147723743347</v>
      </c>
      <c r="E92">
        <f t="shared" si="17"/>
        <v>75.048218045800468</v>
      </c>
      <c r="F92">
        <f t="shared" si="18"/>
        <v>2.9757855705360154</v>
      </c>
      <c r="G92">
        <f t="shared" si="18"/>
        <v>6.2620122846317692E-34</v>
      </c>
      <c r="H92">
        <f t="shared" si="18"/>
        <v>3.512747877761207E-68</v>
      </c>
      <c r="I92">
        <f t="shared" si="18"/>
        <v>0</v>
      </c>
      <c r="J92">
        <f t="shared" si="13"/>
        <v>0</v>
      </c>
      <c r="K92">
        <f t="shared" si="19"/>
        <v>2.9757855705360154</v>
      </c>
      <c r="L92">
        <f t="shared" si="14"/>
        <v>72.072432475264449</v>
      </c>
      <c r="M92">
        <f t="shared" si="20"/>
        <v>5194.4355229015537</v>
      </c>
    </row>
    <row r="93" spans="1:13" x14ac:dyDescent="0.3">
      <c r="A93" s="19">
        <v>536.94999999999595</v>
      </c>
      <c r="B93" s="20">
        <v>1378</v>
      </c>
      <c r="C93">
        <f t="shared" si="15"/>
        <v>1372.8545186434922</v>
      </c>
      <c r="D93">
        <f t="shared" si="16"/>
        <v>692.11147723743352</v>
      </c>
      <c r="E93">
        <f t="shared" si="17"/>
        <v>5.1454813565078439</v>
      </c>
      <c r="F93">
        <f t="shared" si="18"/>
        <v>3.5703883950761934</v>
      </c>
      <c r="G93">
        <f t="shared" si="18"/>
        <v>1.1895483118665977E-33</v>
      </c>
      <c r="H93">
        <f t="shared" si="18"/>
        <v>1.048948010620387E-67</v>
      </c>
      <c r="I93">
        <f t="shared" si="18"/>
        <v>0</v>
      </c>
      <c r="J93">
        <f t="shared" si="13"/>
        <v>0</v>
      </c>
      <c r="K93">
        <f t="shared" si="19"/>
        <v>3.5703883950761934</v>
      </c>
      <c r="L93">
        <f t="shared" si="14"/>
        <v>1.5750929614316505</v>
      </c>
      <c r="M93">
        <f t="shared" si="20"/>
        <v>2.4809178371515266</v>
      </c>
    </row>
    <row r="94" spans="1:13" x14ac:dyDescent="0.3">
      <c r="A94" s="19">
        <v>536.99999999999602</v>
      </c>
      <c r="B94" s="20">
        <v>1414</v>
      </c>
      <c r="C94">
        <f t="shared" si="15"/>
        <v>1372.7572553327846</v>
      </c>
      <c r="D94">
        <f t="shared" si="16"/>
        <v>692.06147723743356</v>
      </c>
      <c r="E94">
        <f t="shared" si="17"/>
        <v>41.242744667215447</v>
      </c>
      <c r="F94">
        <f t="shared" si="18"/>
        <v>4.2745093226683952</v>
      </c>
      <c r="G94">
        <f t="shared" si="18"/>
        <v>2.2540658252086395E-33</v>
      </c>
      <c r="H94">
        <f t="shared" si="18"/>
        <v>3.1206196893428191E-67</v>
      </c>
      <c r="I94">
        <f t="shared" si="18"/>
        <v>0</v>
      </c>
      <c r="J94">
        <f t="shared" si="13"/>
        <v>0</v>
      </c>
      <c r="K94">
        <f t="shared" si="19"/>
        <v>4.2745093226683952</v>
      </c>
      <c r="L94">
        <f t="shared" si="14"/>
        <v>36.968235344547054</v>
      </c>
      <c r="M94">
        <f t="shared" si="20"/>
        <v>1366.6504244898181</v>
      </c>
    </row>
    <row r="95" spans="1:13" x14ac:dyDescent="0.3">
      <c r="A95" s="19">
        <v>537.04999999999598</v>
      </c>
      <c r="B95" s="20">
        <v>1443</v>
      </c>
      <c r="C95">
        <f t="shared" si="15"/>
        <v>1372.6599920220772</v>
      </c>
      <c r="D95">
        <f t="shared" si="16"/>
        <v>692.01147723743361</v>
      </c>
      <c r="E95">
        <f t="shared" si="17"/>
        <v>70.340007977922824</v>
      </c>
      <c r="F95">
        <f t="shared" si="18"/>
        <v>5.1063908437186774</v>
      </c>
      <c r="G95">
        <f t="shared" si="18"/>
        <v>4.260567438012448E-33</v>
      </c>
      <c r="H95">
        <f t="shared" si="18"/>
        <v>9.2492735094561553E-67</v>
      </c>
      <c r="I95">
        <f t="shared" si="18"/>
        <v>0</v>
      </c>
      <c r="J95">
        <f t="shared" si="13"/>
        <v>0</v>
      </c>
      <c r="K95">
        <f t="shared" si="19"/>
        <v>5.1063908437186774</v>
      </c>
      <c r="L95">
        <f t="shared" si="14"/>
        <v>65.233617134204152</v>
      </c>
      <c r="M95">
        <f t="shared" si="20"/>
        <v>4255.424804411934</v>
      </c>
    </row>
    <row r="96" spans="1:13" x14ac:dyDescent="0.3">
      <c r="A96" s="19">
        <v>537.09999999999604</v>
      </c>
      <c r="B96" s="20">
        <v>1434</v>
      </c>
      <c r="C96">
        <f t="shared" si="15"/>
        <v>1372.5627287113696</v>
      </c>
      <c r="D96">
        <f t="shared" si="16"/>
        <v>691.96147723743343</v>
      </c>
      <c r="E96">
        <f t="shared" si="17"/>
        <v>61.437271288630427</v>
      </c>
      <c r="F96">
        <f t="shared" si="18"/>
        <v>6.0869371072790406</v>
      </c>
      <c r="G96">
        <f t="shared" si="18"/>
        <v>8.0331270004930161E-33</v>
      </c>
      <c r="H96">
        <f t="shared" si="18"/>
        <v>2.7312049887398857E-66</v>
      </c>
      <c r="I96">
        <f t="shared" si="18"/>
        <v>0</v>
      </c>
      <c r="J96">
        <f t="shared" si="13"/>
        <v>0</v>
      </c>
      <c r="K96">
        <f t="shared" si="19"/>
        <v>6.0869371072790406</v>
      </c>
      <c r="L96">
        <f t="shared" si="14"/>
        <v>55.350334181351386</v>
      </c>
      <c r="M96">
        <f t="shared" si="20"/>
        <v>3063.6594939872757</v>
      </c>
    </row>
    <row r="97" spans="1:13" x14ac:dyDescent="0.3">
      <c r="A97" s="19">
        <v>537.149999999996</v>
      </c>
      <c r="B97" s="20">
        <v>1351</v>
      </c>
      <c r="C97">
        <f t="shared" si="15"/>
        <v>1372.465465400662</v>
      </c>
      <c r="D97">
        <f t="shared" si="16"/>
        <v>691.91147723743347</v>
      </c>
      <c r="E97">
        <f t="shared" si="17"/>
        <v>-21.465465400661969</v>
      </c>
      <c r="F97">
        <f t="shared" si="18"/>
        <v>7.2400331373508964</v>
      </c>
      <c r="G97">
        <f t="shared" si="18"/>
        <v>1.5108389131758433E-32</v>
      </c>
      <c r="H97">
        <f t="shared" si="18"/>
        <v>8.0349072717684209E-66</v>
      </c>
      <c r="I97">
        <f t="shared" si="18"/>
        <v>0</v>
      </c>
      <c r="J97">
        <f t="shared" si="13"/>
        <v>0</v>
      </c>
      <c r="K97">
        <f t="shared" si="19"/>
        <v>7.2400331373508964</v>
      </c>
      <c r="L97">
        <f t="shared" si="14"/>
        <v>-28.705498538012865</v>
      </c>
      <c r="M97">
        <f t="shared" si="20"/>
        <v>824.00564631585871</v>
      </c>
    </row>
    <row r="98" spans="1:13" x14ac:dyDescent="0.3">
      <c r="A98" s="19">
        <v>537.19999999999595</v>
      </c>
      <c r="B98" s="20">
        <v>1411</v>
      </c>
      <c r="C98">
        <f t="shared" si="15"/>
        <v>1372.3682020899546</v>
      </c>
      <c r="D98">
        <f t="shared" si="16"/>
        <v>691.86147723743352</v>
      </c>
      <c r="E98">
        <f t="shared" si="17"/>
        <v>38.631797910045407</v>
      </c>
      <c r="F98">
        <f t="shared" si="18"/>
        <v>8.5928903726385109</v>
      </c>
      <c r="G98">
        <f t="shared" si="18"/>
        <v>2.8344449768621682E-32</v>
      </c>
      <c r="H98">
        <f t="shared" si="18"/>
        <v>2.354980623915558E-65</v>
      </c>
      <c r="I98">
        <f t="shared" si="18"/>
        <v>0</v>
      </c>
      <c r="J98">
        <f t="shared" si="13"/>
        <v>0</v>
      </c>
      <c r="K98">
        <f t="shared" si="19"/>
        <v>8.5928903726385109</v>
      </c>
      <c r="L98">
        <f t="shared" si="14"/>
        <v>30.038907537406896</v>
      </c>
      <c r="M98">
        <f t="shared" si="20"/>
        <v>902.33596604088086</v>
      </c>
    </row>
    <row r="99" spans="1:13" x14ac:dyDescent="0.3">
      <c r="A99" s="19">
        <v>537.24999999999602</v>
      </c>
      <c r="B99" s="20">
        <v>1442</v>
      </c>
      <c r="C99">
        <f t="shared" si="15"/>
        <v>1372.270938779247</v>
      </c>
      <c r="D99">
        <f t="shared" si="16"/>
        <v>691.81147723743356</v>
      </c>
      <c r="E99">
        <f t="shared" si="17"/>
        <v>69.72906122075301</v>
      </c>
      <c r="F99">
        <f t="shared" si="18"/>
        <v>10.17641866903984</v>
      </c>
      <c r="G99">
        <f t="shared" si="18"/>
        <v>5.3043752416871379E-32</v>
      </c>
      <c r="H99">
        <f t="shared" si="18"/>
        <v>6.8765990751816951E-65</v>
      </c>
      <c r="I99">
        <f t="shared" si="18"/>
        <v>0</v>
      </c>
      <c r="J99">
        <f t="shared" si="13"/>
        <v>0</v>
      </c>
      <c r="K99">
        <f t="shared" si="19"/>
        <v>10.17641866903984</v>
      </c>
      <c r="L99">
        <f t="shared" si="14"/>
        <v>59.55264255171317</v>
      </c>
      <c r="M99">
        <f t="shared" si="20"/>
        <v>3546.5172348921183</v>
      </c>
    </row>
    <row r="100" spans="1:13" x14ac:dyDescent="0.3">
      <c r="A100" s="19">
        <v>537.29999999999598</v>
      </c>
      <c r="B100" s="20">
        <v>1414</v>
      </c>
      <c r="C100">
        <f t="shared" si="15"/>
        <v>1372.1736754685396</v>
      </c>
      <c r="D100">
        <f t="shared" si="16"/>
        <v>691.76147723743361</v>
      </c>
      <c r="E100">
        <f t="shared" si="17"/>
        <v>41.826324531460386</v>
      </c>
      <c r="F100">
        <f t="shared" si="18"/>
        <v>12.025624492631946</v>
      </c>
      <c r="G100">
        <f t="shared" si="18"/>
        <v>9.9018601372495749E-32</v>
      </c>
      <c r="H100">
        <f t="shared" si="18"/>
        <v>2.0005065049756685E-64</v>
      </c>
      <c r="I100">
        <f t="shared" si="18"/>
        <v>0</v>
      </c>
      <c r="J100">
        <f t="shared" si="13"/>
        <v>0</v>
      </c>
      <c r="K100">
        <f t="shared" si="19"/>
        <v>12.025624492631946</v>
      </c>
      <c r="L100">
        <f t="shared" si="14"/>
        <v>29.800700038828438</v>
      </c>
      <c r="M100">
        <f t="shared" si="20"/>
        <v>888.08172280422923</v>
      </c>
    </row>
    <row r="101" spans="1:13" x14ac:dyDescent="0.3">
      <c r="A101" s="19">
        <v>537.34999999999604</v>
      </c>
      <c r="B101" s="20">
        <v>1486</v>
      </c>
      <c r="C101">
        <f t="shared" si="15"/>
        <v>1372.076412157832</v>
      </c>
      <c r="D101">
        <f t="shared" si="16"/>
        <v>691.71147723743343</v>
      </c>
      <c r="E101">
        <f t="shared" si="17"/>
        <v>113.92358784216799</v>
      </c>
      <c r="F101">
        <f t="shared" si="18"/>
        <v>14.180034546428212</v>
      </c>
      <c r="G101">
        <f t="shared" si="18"/>
        <v>1.8438079187563226E-31</v>
      </c>
      <c r="H101">
        <f t="shared" si="18"/>
        <v>5.7981057011885294E-64</v>
      </c>
      <c r="I101">
        <f t="shared" si="18"/>
        <v>0</v>
      </c>
      <c r="J101">
        <f t="shared" si="13"/>
        <v>0</v>
      </c>
      <c r="K101">
        <f t="shared" si="19"/>
        <v>14.180034546428212</v>
      </c>
      <c r="L101">
        <f t="shared" si="14"/>
        <v>99.743553295739773</v>
      </c>
      <c r="M101">
        <f t="shared" si="20"/>
        <v>9948.7764240600809</v>
      </c>
    </row>
    <row r="102" spans="1:13" x14ac:dyDescent="0.3">
      <c r="A102" s="19">
        <v>537.399999999996</v>
      </c>
      <c r="B102" s="20">
        <v>1410</v>
      </c>
      <c r="C102">
        <f t="shared" si="15"/>
        <v>1371.9791488471246</v>
      </c>
      <c r="D102">
        <f t="shared" si="16"/>
        <v>691.66147723743347</v>
      </c>
      <c r="E102">
        <f t="shared" si="17"/>
        <v>38.020851152875366</v>
      </c>
      <c r="F102">
        <f t="shared" si="18"/>
        <v>16.684143513661382</v>
      </c>
      <c r="G102">
        <f t="shared" si="18"/>
        <v>3.4247660040222998E-31</v>
      </c>
      <c r="H102">
        <f t="shared" si="18"/>
        <v>1.6742186907937295E-63</v>
      </c>
      <c r="I102">
        <f t="shared" si="18"/>
        <v>0</v>
      </c>
      <c r="J102">
        <f t="shared" si="13"/>
        <v>0</v>
      </c>
      <c r="K102">
        <f t="shared" si="19"/>
        <v>16.684143513661382</v>
      </c>
      <c r="L102">
        <f t="shared" si="14"/>
        <v>21.336707639213984</v>
      </c>
      <c r="M102">
        <f t="shared" si="20"/>
        <v>455.25509288129234</v>
      </c>
    </row>
    <row r="103" spans="1:13" x14ac:dyDescent="0.3">
      <c r="A103" s="19">
        <v>537.44999999999595</v>
      </c>
      <c r="B103" s="20">
        <v>1440</v>
      </c>
      <c r="C103">
        <f t="shared" si="15"/>
        <v>1371.881885536417</v>
      </c>
      <c r="D103">
        <f t="shared" si="16"/>
        <v>691.61147723743352</v>
      </c>
      <c r="E103">
        <f t="shared" si="17"/>
        <v>68.11811446358297</v>
      </c>
      <c r="F103">
        <f t="shared" si="18"/>
        <v>19.587883961799889</v>
      </c>
      <c r="G103">
        <f t="shared" si="18"/>
        <v>6.3454506608671907E-31</v>
      </c>
      <c r="H103">
        <f t="shared" si="18"/>
        <v>4.8163511265192872E-63</v>
      </c>
      <c r="I103">
        <f t="shared" si="18"/>
        <v>0</v>
      </c>
      <c r="J103">
        <f t="shared" si="13"/>
        <v>0</v>
      </c>
      <c r="K103">
        <f t="shared" si="19"/>
        <v>19.587883961799889</v>
      </c>
      <c r="L103">
        <f t="shared" si="14"/>
        <v>48.53023050178308</v>
      </c>
      <c r="M103">
        <f t="shared" si="20"/>
        <v>2355.1832725561967</v>
      </c>
    </row>
    <row r="104" spans="1:13" x14ac:dyDescent="0.3">
      <c r="A104" s="19">
        <v>537.49999999999602</v>
      </c>
      <c r="B104" s="20">
        <v>1498</v>
      </c>
      <c r="C104">
        <f t="shared" si="15"/>
        <v>1371.7846222257094</v>
      </c>
      <c r="D104">
        <f t="shared" si="16"/>
        <v>691.56147723743356</v>
      </c>
      <c r="E104">
        <f t="shared" si="17"/>
        <v>126.21537777429057</v>
      </c>
      <c r="F104">
        <f t="shared" si="18"/>
        <v>22.947115733375288</v>
      </c>
      <c r="G104">
        <f t="shared" si="18"/>
        <v>1.1727633332476956E-30</v>
      </c>
      <c r="H104">
        <f t="shared" si="18"/>
        <v>1.3803969550912446E-62</v>
      </c>
      <c r="I104">
        <f t="shared" si="18"/>
        <v>0</v>
      </c>
      <c r="J104">
        <f t="shared" si="13"/>
        <v>0</v>
      </c>
      <c r="K104">
        <f t="shared" si="19"/>
        <v>22.947115733375288</v>
      </c>
      <c r="L104">
        <f t="shared" si="14"/>
        <v>103.26826204091529</v>
      </c>
      <c r="M104">
        <f t="shared" si="20"/>
        <v>10664.333944951146</v>
      </c>
    </row>
    <row r="105" spans="1:13" x14ac:dyDescent="0.3">
      <c r="A105" s="19">
        <v>537.54999999999598</v>
      </c>
      <c r="B105" s="20">
        <v>1447</v>
      </c>
      <c r="C105">
        <f t="shared" si="15"/>
        <v>1371.6873589150021</v>
      </c>
      <c r="D105">
        <f t="shared" si="16"/>
        <v>691.51147723743361</v>
      </c>
      <c r="E105">
        <f t="shared" si="17"/>
        <v>75.312641084997949</v>
      </c>
      <c r="F105">
        <f t="shared" si="18"/>
        <v>26.824131354194328</v>
      </c>
      <c r="G105">
        <f t="shared" si="18"/>
        <v>2.162094273760186E-30</v>
      </c>
      <c r="H105">
        <f t="shared" si="18"/>
        <v>3.941574518301279E-62</v>
      </c>
      <c r="I105">
        <f t="shared" si="18"/>
        <v>0</v>
      </c>
      <c r="J105">
        <f t="shared" si="13"/>
        <v>0</v>
      </c>
      <c r="K105">
        <f t="shared" si="19"/>
        <v>26.824131354194328</v>
      </c>
      <c r="L105">
        <f t="shared" si="14"/>
        <v>48.488509730803621</v>
      </c>
      <c r="M105">
        <f t="shared" si="20"/>
        <v>2351.1355759142375</v>
      </c>
    </row>
    <row r="106" spans="1:13" x14ac:dyDescent="0.3">
      <c r="A106" s="19">
        <v>537.59999999999604</v>
      </c>
      <c r="B106" s="20">
        <v>1490</v>
      </c>
      <c r="C106">
        <f t="shared" si="15"/>
        <v>1371.5900956042944</v>
      </c>
      <c r="D106">
        <f t="shared" si="16"/>
        <v>691.46147723743343</v>
      </c>
      <c r="E106">
        <f t="shared" si="17"/>
        <v>118.40990439570555</v>
      </c>
      <c r="F106">
        <f t="shared" si="18"/>
        <v>31.288173118406085</v>
      </c>
      <c r="G106">
        <f t="shared" si="18"/>
        <v>3.9760809136949667E-30</v>
      </c>
      <c r="H106">
        <f t="shared" si="18"/>
        <v>1.1212833871548217E-61</v>
      </c>
      <c r="I106">
        <f t="shared" si="18"/>
        <v>0</v>
      </c>
      <c r="J106">
        <f t="shared" si="13"/>
        <v>0</v>
      </c>
      <c r="K106">
        <f t="shared" si="19"/>
        <v>31.288173118406085</v>
      </c>
      <c r="L106">
        <f t="shared" si="14"/>
        <v>87.12173127729946</v>
      </c>
      <c r="M106">
        <f t="shared" si="20"/>
        <v>7590.1960607539786</v>
      </c>
    </row>
    <row r="107" spans="1:13" x14ac:dyDescent="0.3">
      <c r="A107" s="19">
        <v>537.649999999996</v>
      </c>
      <c r="B107" s="20">
        <v>1449</v>
      </c>
      <c r="C107">
        <f t="shared" si="15"/>
        <v>1371.4928322935871</v>
      </c>
      <c r="D107">
        <f t="shared" si="16"/>
        <v>691.41147723743347</v>
      </c>
      <c r="E107">
        <f t="shared" si="17"/>
        <v>77.507167706412929</v>
      </c>
      <c r="F107">
        <f t="shared" si="18"/>
        <v>36.415956569070381</v>
      </c>
      <c r="G107">
        <f t="shared" si="18"/>
        <v>7.2937712847202727E-30</v>
      </c>
      <c r="H107">
        <f t="shared" si="18"/>
        <v>3.1779051510258125E-61</v>
      </c>
      <c r="I107">
        <f t="shared" si="18"/>
        <v>0</v>
      </c>
      <c r="J107">
        <f t="shared" si="13"/>
        <v>0</v>
      </c>
      <c r="K107">
        <f t="shared" si="19"/>
        <v>36.415956569070381</v>
      </c>
      <c r="L107">
        <f t="shared" si="14"/>
        <v>41.091211137342547</v>
      </c>
      <c r="M107">
        <f t="shared" si="20"/>
        <v>1688.4876327336642</v>
      </c>
    </row>
    <row r="108" spans="1:13" x14ac:dyDescent="0.3">
      <c r="A108" s="19">
        <v>537.69999999999595</v>
      </c>
      <c r="B108" s="20">
        <v>1439</v>
      </c>
      <c r="C108">
        <f t="shared" si="15"/>
        <v>1371.3955689828797</v>
      </c>
      <c r="D108">
        <f t="shared" si="16"/>
        <v>691.36147723743352</v>
      </c>
      <c r="E108">
        <f t="shared" si="17"/>
        <v>67.604431017120305</v>
      </c>
      <c r="F108">
        <f t="shared" si="18"/>
        <v>42.292194090564664</v>
      </c>
      <c r="G108">
        <f t="shared" si="18"/>
        <v>1.3346439052129246E-29</v>
      </c>
      <c r="H108">
        <f t="shared" si="18"/>
        <v>8.9731798262732238E-61</v>
      </c>
      <c r="I108">
        <f t="shared" si="18"/>
        <v>0</v>
      </c>
      <c r="J108">
        <f t="shared" si="13"/>
        <v>0</v>
      </c>
      <c r="K108">
        <f t="shared" si="19"/>
        <v>42.292194090564664</v>
      </c>
      <c r="L108">
        <f t="shared" si="14"/>
        <v>25.312236926555642</v>
      </c>
      <c r="M108">
        <f t="shared" si="20"/>
        <v>640.70933822608697</v>
      </c>
    </row>
    <row r="109" spans="1:13" x14ac:dyDescent="0.3">
      <c r="A109" s="19">
        <v>537.74999999999602</v>
      </c>
      <c r="B109" s="20">
        <v>1483</v>
      </c>
      <c r="C109">
        <f t="shared" si="15"/>
        <v>1371.2983056721719</v>
      </c>
      <c r="D109">
        <f t="shared" si="16"/>
        <v>691.31147723743356</v>
      </c>
      <c r="E109">
        <f t="shared" si="17"/>
        <v>111.70169432782814</v>
      </c>
      <c r="F109">
        <f t="shared" si="18"/>
        <v>49.010111274325823</v>
      </c>
      <c r="G109">
        <f t="shared" si="18"/>
        <v>2.4360994524072249E-29</v>
      </c>
      <c r="H109">
        <f t="shared" si="18"/>
        <v>2.5242461859894897E-60</v>
      </c>
      <c r="I109">
        <f t="shared" si="18"/>
        <v>0</v>
      </c>
      <c r="J109">
        <f t="shared" si="13"/>
        <v>0</v>
      </c>
      <c r="K109">
        <f t="shared" si="19"/>
        <v>49.010111274325823</v>
      </c>
      <c r="L109">
        <f t="shared" si="14"/>
        <v>62.691583053502313</v>
      </c>
      <c r="M109">
        <f t="shared" si="20"/>
        <v>3930.2345857541786</v>
      </c>
    </row>
    <row r="110" spans="1:13" x14ac:dyDescent="0.3">
      <c r="A110" s="19">
        <v>537.79999999999598</v>
      </c>
      <c r="B110" s="20">
        <v>1449</v>
      </c>
      <c r="C110">
        <f t="shared" si="15"/>
        <v>1371.2010423614645</v>
      </c>
      <c r="D110">
        <f t="shared" si="16"/>
        <v>691.26147723743361</v>
      </c>
      <c r="E110">
        <f t="shared" si="17"/>
        <v>77.798957638535512</v>
      </c>
      <c r="F110">
        <f t="shared" si="18"/>
        <v>56.671947628214845</v>
      </c>
      <c r="G110">
        <f t="shared" si="18"/>
        <v>4.4354834239326545E-29</v>
      </c>
      <c r="H110">
        <f t="shared" si="18"/>
        <v>7.0745194235394008E-60</v>
      </c>
      <c r="I110">
        <f t="shared" si="18"/>
        <v>0</v>
      </c>
      <c r="J110">
        <f t="shared" si="13"/>
        <v>0</v>
      </c>
      <c r="K110">
        <f t="shared" si="19"/>
        <v>56.671947628214845</v>
      </c>
      <c r="L110">
        <f t="shared" si="14"/>
        <v>21.127010010320667</v>
      </c>
      <c r="M110">
        <f t="shared" si="20"/>
        <v>446.35055197618971</v>
      </c>
    </row>
    <row r="111" spans="1:13" x14ac:dyDescent="0.3">
      <c r="A111" s="19">
        <v>537.84999999999604</v>
      </c>
      <c r="B111" s="20">
        <v>1444</v>
      </c>
      <c r="C111">
        <f t="shared" si="15"/>
        <v>1371.1037790507569</v>
      </c>
      <c r="D111">
        <f t="shared" si="16"/>
        <v>691.21147723743343</v>
      </c>
      <c r="E111">
        <f t="shared" si="17"/>
        <v>72.896220949243116</v>
      </c>
      <c r="F111">
        <f t="shared" si="18"/>
        <v>65.389432086470464</v>
      </c>
      <c r="G111">
        <f t="shared" si="18"/>
        <v>8.0556993018689184E-29</v>
      </c>
      <c r="H111">
        <f t="shared" si="18"/>
        <v>1.9753409863240573E-59</v>
      </c>
      <c r="I111">
        <f t="shared" si="18"/>
        <v>0</v>
      </c>
      <c r="J111">
        <f t="shared" si="13"/>
        <v>0</v>
      </c>
      <c r="K111">
        <f t="shared" si="19"/>
        <v>65.389432086470464</v>
      </c>
      <c r="L111">
        <f t="shared" si="14"/>
        <v>7.5067888627726518</v>
      </c>
      <c r="M111">
        <f t="shared" si="20"/>
        <v>56.351879030247524</v>
      </c>
    </row>
    <row r="112" spans="1:13" x14ac:dyDescent="0.3">
      <c r="A112" s="19">
        <v>537.899999999996</v>
      </c>
      <c r="B112" s="20">
        <v>1478</v>
      </c>
      <c r="C112">
        <f t="shared" si="15"/>
        <v>1371.0065157400495</v>
      </c>
      <c r="D112">
        <f t="shared" si="16"/>
        <v>691.16147723743347</v>
      </c>
      <c r="E112">
        <f t="shared" si="17"/>
        <v>106.99348425995049</v>
      </c>
      <c r="F112">
        <f t="shared" si="18"/>
        <v>75.284222663045512</v>
      </c>
      <c r="G112">
        <f t="shared" si="18"/>
        <v>1.4594253069101357E-28</v>
      </c>
      <c r="H112">
        <f t="shared" si="18"/>
        <v>5.4949924975484702E-59</v>
      </c>
      <c r="I112">
        <f t="shared" si="18"/>
        <v>0</v>
      </c>
      <c r="J112">
        <f t="shared" si="13"/>
        <v>0</v>
      </c>
      <c r="K112">
        <f t="shared" si="19"/>
        <v>75.284222663045512</v>
      </c>
      <c r="L112">
        <f t="shared" si="14"/>
        <v>31.70926159690498</v>
      </c>
      <c r="M112">
        <f t="shared" si="20"/>
        <v>1005.477271020953</v>
      </c>
    </row>
    <row r="113" spans="1:13" x14ac:dyDescent="0.3">
      <c r="A113" s="19">
        <v>537.94999999999504</v>
      </c>
      <c r="B113" s="20">
        <v>1551</v>
      </c>
      <c r="C113">
        <f t="shared" si="15"/>
        <v>1370.9092524293437</v>
      </c>
      <c r="D113">
        <f t="shared" si="16"/>
        <v>691.11147723743443</v>
      </c>
      <c r="E113">
        <f t="shared" si="17"/>
        <v>180.09074757065628</v>
      </c>
      <c r="F113">
        <f t="shared" si="18"/>
        <v>86.488298499872002</v>
      </c>
      <c r="G113">
        <f t="shared" si="18"/>
        <v>2.6374050814698426E-28</v>
      </c>
      <c r="H113">
        <f t="shared" si="18"/>
        <v>1.5229022549227267E-58</v>
      </c>
      <c r="I113">
        <f t="shared" si="18"/>
        <v>0</v>
      </c>
      <c r="J113">
        <f t="shared" si="13"/>
        <v>0</v>
      </c>
      <c r="K113">
        <f t="shared" si="19"/>
        <v>86.488298499872002</v>
      </c>
      <c r="L113">
        <f t="shared" si="14"/>
        <v>93.602449070784274</v>
      </c>
      <c r="M113">
        <f t="shared" si="20"/>
        <v>8761.4184720487647</v>
      </c>
    </row>
    <row r="114" spans="1:13" x14ac:dyDescent="0.3">
      <c r="A114" s="19">
        <v>537.999999999995</v>
      </c>
      <c r="B114" s="20">
        <v>1548</v>
      </c>
      <c r="C114">
        <f t="shared" si="15"/>
        <v>1370.8119891186363</v>
      </c>
      <c r="D114">
        <f t="shared" si="16"/>
        <v>691.06147723743447</v>
      </c>
      <c r="E114">
        <f t="shared" si="17"/>
        <v>177.18801088136365</v>
      </c>
      <c r="F114">
        <f t="shared" si="18"/>
        <v>99.144291518355402</v>
      </c>
      <c r="G114">
        <f t="shared" si="18"/>
        <v>4.7543170957535591E-28</v>
      </c>
      <c r="H114">
        <f t="shared" si="18"/>
        <v>4.2049114327578208E-58</v>
      </c>
      <c r="I114">
        <f t="shared" si="18"/>
        <v>0</v>
      </c>
      <c r="J114">
        <f t="shared" si="13"/>
        <v>0</v>
      </c>
      <c r="K114">
        <f t="shared" si="19"/>
        <v>99.144291518355402</v>
      </c>
      <c r="L114">
        <f t="shared" si="14"/>
        <v>78.04371936300825</v>
      </c>
      <c r="M114">
        <f t="shared" si="20"/>
        <v>6090.8221320119892</v>
      </c>
    </row>
    <row r="115" spans="1:13" x14ac:dyDescent="0.3">
      <c r="A115" s="19">
        <v>538.04999999999495</v>
      </c>
      <c r="B115" s="20">
        <v>1615</v>
      </c>
      <c r="C115">
        <f t="shared" si="15"/>
        <v>1370.714725807929</v>
      </c>
      <c r="D115">
        <f t="shared" si="16"/>
        <v>691.01147723743452</v>
      </c>
      <c r="E115">
        <f t="shared" si="17"/>
        <v>244.28527419207103</v>
      </c>
      <c r="F115">
        <f t="shared" si="18"/>
        <v>113.40574391395378</v>
      </c>
      <c r="G115">
        <f t="shared" si="18"/>
        <v>8.5490093025768985E-28</v>
      </c>
      <c r="H115">
        <f t="shared" si="18"/>
        <v>1.1567022301982722E-57</v>
      </c>
      <c r="I115">
        <f t="shared" si="18"/>
        <v>0</v>
      </c>
      <c r="J115">
        <f t="shared" si="13"/>
        <v>0</v>
      </c>
      <c r="K115">
        <f t="shared" si="19"/>
        <v>113.40574391395378</v>
      </c>
      <c r="L115">
        <f t="shared" si="14"/>
        <v>130.87953027811724</v>
      </c>
      <c r="M115">
        <f t="shared" si="20"/>
        <v>17129.451445820607</v>
      </c>
    </row>
    <row r="116" spans="1:13" x14ac:dyDescent="0.3">
      <c r="A116" s="19">
        <v>538.09999999999502</v>
      </c>
      <c r="B116" s="20">
        <v>1591</v>
      </c>
      <c r="C116">
        <f t="shared" si="15"/>
        <v>1370.6174624972214</v>
      </c>
      <c r="D116">
        <f t="shared" si="16"/>
        <v>690.96147723743456</v>
      </c>
      <c r="E116">
        <f t="shared" si="17"/>
        <v>220.38253750277863</v>
      </c>
      <c r="F116">
        <f t="shared" si="18"/>
        <v>129.43727688459089</v>
      </c>
      <c r="G116">
        <f t="shared" si="18"/>
        <v>1.5334152388336315E-27</v>
      </c>
      <c r="H116">
        <f t="shared" si="18"/>
        <v>3.1700505691795186E-57</v>
      </c>
      <c r="I116">
        <f t="shared" si="18"/>
        <v>0</v>
      </c>
      <c r="J116">
        <f t="shared" si="13"/>
        <v>0</v>
      </c>
      <c r="K116">
        <f t="shared" si="19"/>
        <v>129.43727688459089</v>
      </c>
      <c r="L116">
        <f t="shared" si="14"/>
        <v>90.945260618187746</v>
      </c>
      <c r="M116">
        <f t="shared" si="20"/>
        <v>8271.0404289100916</v>
      </c>
    </row>
    <row r="117" spans="1:13" x14ac:dyDescent="0.3">
      <c r="A117" s="19">
        <v>538.14999999999498</v>
      </c>
      <c r="B117" s="20">
        <v>1640</v>
      </c>
      <c r="C117">
        <f t="shared" si="15"/>
        <v>1370.520199186514</v>
      </c>
      <c r="D117">
        <f t="shared" si="16"/>
        <v>690.91147723743461</v>
      </c>
      <c r="E117">
        <f t="shared" si="17"/>
        <v>269.47980081348601</v>
      </c>
      <c r="F117">
        <f t="shared" si="18"/>
        <v>147.41465526571363</v>
      </c>
      <c r="G117">
        <f t="shared" si="18"/>
        <v>2.7435956141085262E-27</v>
      </c>
      <c r="H117">
        <f t="shared" si="18"/>
        <v>8.655470979907544E-57</v>
      </c>
      <c r="I117">
        <f t="shared" si="18"/>
        <v>0</v>
      </c>
      <c r="J117">
        <f t="shared" si="13"/>
        <v>0</v>
      </c>
      <c r="K117">
        <f t="shared" si="19"/>
        <v>147.41465526571363</v>
      </c>
      <c r="L117">
        <f t="shared" si="14"/>
        <v>122.06514554777237</v>
      </c>
      <c r="M117">
        <f t="shared" si="20"/>
        <v>14899.899757598854</v>
      </c>
    </row>
    <row r="118" spans="1:13" x14ac:dyDescent="0.3">
      <c r="A118" s="19">
        <v>538.19999999999504</v>
      </c>
      <c r="B118" s="20">
        <v>1596</v>
      </c>
      <c r="C118">
        <f t="shared" si="15"/>
        <v>1370.4229358758064</v>
      </c>
      <c r="D118">
        <f t="shared" si="16"/>
        <v>690.86147723743443</v>
      </c>
      <c r="E118">
        <f t="shared" si="17"/>
        <v>225.57706412419361</v>
      </c>
      <c r="F118">
        <f t="shared" si="18"/>
        <v>167.52473221829254</v>
      </c>
      <c r="G118">
        <f t="shared" si="18"/>
        <v>4.8966240890856778E-27</v>
      </c>
      <c r="H118">
        <f t="shared" si="18"/>
        <v>2.354480598654291E-56</v>
      </c>
      <c r="I118">
        <f t="shared" si="18"/>
        <v>0</v>
      </c>
      <c r="J118">
        <f t="shared" si="13"/>
        <v>0</v>
      </c>
      <c r="K118">
        <f t="shared" si="19"/>
        <v>167.52473221829254</v>
      </c>
      <c r="L118">
        <f t="shared" si="14"/>
        <v>58.05233190590107</v>
      </c>
      <c r="M118">
        <f t="shared" si="20"/>
        <v>3370.0732397128995</v>
      </c>
    </row>
    <row r="119" spans="1:13" x14ac:dyDescent="0.3">
      <c r="A119" s="19">
        <v>538.249999999995</v>
      </c>
      <c r="B119" s="20">
        <v>1666</v>
      </c>
      <c r="C119">
        <f t="shared" si="15"/>
        <v>1370.3256725650988</v>
      </c>
      <c r="D119">
        <f t="shared" si="16"/>
        <v>690.81147723743447</v>
      </c>
      <c r="E119">
        <f t="shared" si="17"/>
        <v>295.67432743490122</v>
      </c>
      <c r="F119">
        <f t="shared" si="18"/>
        <v>189.9652578009316</v>
      </c>
      <c r="G119">
        <f t="shared" si="18"/>
        <v>8.7174561082846188E-27</v>
      </c>
      <c r="H119">
        <f t="shared" si="18"/>
        <v>6.3808630666818068E-56</v>
      </c>
      <c r="I119">
        <f t="shared" si="18"/>
        <v>0</v>
      </c>
      <c r="J119">
        <f t="shared" si="13"/>
        <v>0</v>
      </c>
      <c r="K119">
        <f t="shared" si="19"/>
        <v>189.9652578009316</v>
      </c>
      <c r="L119">
        <f t="shared" si="14"/>
        <v>105.70906963396962</v>
      </c>
      <c r="M119">
        <f t="shared" si="20"/>
        <v>11174.407402879438</v>
      </c>
    </row>
    <row r="120" spans="1:13" x14ac:dyDescent="0.3">
      <c r="A120" s="19">
        <v>538.29999999999495</v>
      </c>
      <c r="B120" s="20">
        <v>1710</v>
      </c>
      <c r="C120">
        <f t="shared" si="15"/>
        <v>1370.2284092543914</v>
      </c>
      <c r="D120">
        <f t="shared" si="16"/>
        <v>690.76147723743452</v>
      </c>
      <c r="E120">
        <f t="shared" si="17"/>
        <v>339.77159074560859</v>
      </c>
      <c r="F120">
        <f t="shared" si="18"/>
        <v>214.94453520143523</v>
      </c>
      <c r="G120">
        <f t="shared" si="18"/>
        <v>1.5481003679559323E-26</v>
      </c>
      <c r="H120">
        <f t="shared" si="18"/>
        <v>1.7228347797935269E-55</v>
      </c>
      <c r="I120">
        <f t="shared" si="18"/>
        <v>0</v>
      </c>
      <c r="J120">
        <f t="shared" si="13"/>
        <v>0</v>
      </c>
      <c r="K120">
        <f t="shared" si="19"/>
        <v>214.94453520143523</v>
      </c>
      <c r="L120">
        <f t="shared" si="14"/>
        <v>124.82705554417336</v>
      </c>
      <c r="M120">
        <f t="shared" si="20"/>
        <v>15581.793795828142</v>
      </c>
    </row>
    <row r="121" spans="1:13" x14ac:dyDescent="0.3">
      <c r="A121" s="19">
        <v>538.34999999999502</v>
      </c>
      <c r="B121" s="20">
        <v>1716</v>
      </c>
      <c r="C121">
        <f t="shared" si="15"/>
        <v>1370.1311459436838</v>
      </c>
      <c r="D121">
        <f t="shared" si="16"/>
        <v>690.71147723743456</v>
      </c>
      <c r="E121">
        <f t="shared" si="17"/>
        <v>345.8688540563162</v>
      </c>
      <c r="F121">
        <f t="shared" si="18"/>
        <v>242.68090863400383</v>
      </c>
      <c r="G121">
        <f t="shared" si="18"/>
        <v>2.7423620991837215E-26</v>
      </c>
      <c r="H121">
        <f t="shared" si="18"/>
        <v>4.6343382989918592E-55</v>
      </c>
      <c r="I121">
        <f t="shared" si="18"/>
        <v>0</v>
      </c>
      <c r="J121">
        <f t="shared" si="13"/>
        <v>0</v>
      </c>
      <c r="K121">
        <f t="shared" si="19"/>
        <v>242.68090863400383</v>
      </c>
      <c r="L121">
        <f t="shared" si="14"/>
        <v>103.18794542231237</v>
      </c>
      <c r="M121">
        <f t="shared" si="20"/>
        <v>10647.752080478116</v>
      </c>
    </row>
    <row r="122" spans="1:13" x14ac:dyDescent="0.3">
      <c r="A122" s="19">
        <v>538.39999999999498</v>
      </c>
      <c r="B122" s="20">
        <v>1740</v>
      </c>
      <c r="C122">
        <f t="shared" si="15"/>
        <v>1370.0338826329764</v>
      </c>
      <c r="D122">
        <f t="shared" si="16"/>
        <v>690.66147723743461</v>
      </c>
      <c r="E122">
        <f t="shared" si="17"/>
        <v>369.96611736702357</v>
      </c>
      <c r="F122">
        <f t="shared" si="18"/>
        <v>273.40206747273209</v>
      </c>
      <c r="G122">
        <f t="shared" si="18"/>
        <v>4.8458149133725525E-26</v>
      </c>
      <c r="H122">
        <f t="shared" si="18"/>
        <v>1.2419717955362537E-54</v>
      </c>
      <c r="I122">
        <f t="shared" si="18"/>
        <v>0</v>
      </c>
      <c r="J122">
        <f t="shared" si="13"/>
        <v>0</v>
      </c>
      <c r="K122">
        <f t="shared" si="19"/>
        <v>273.40206747273209</v>
      </c>
      <c r="L122">
        <f t="shared" si="14"/>
        <v>96.564049894291486</v>
      </c>
      <c r="M122">
        <f t="shared" si="20"/>
        <v>9324.6157319872163</v>
      </c>
    </row>
    <row r="123" spans="1:13" x14ac:dyDescent="0.3">
      <c r="A123" s="19">
        <v>538.44999999999504</v>
      </c>
      <c r="B123" s="20">
        <v>1797</v>
      </c>
      <c r="C123">
        <f t="shared" si="15"/>
        <v>1369.9366193222688</v>
      </c>
      <c r="D123">
        <f t="shared" si="16"/>
        <v>690.61147723743443</v>
      </c>
      <c r="E123">
        <f t="shared" si="17"/>
        <v>427.06338067773117</v>
      </c>
      <c r="F123">
        <f t="shared" si="18"/>
        <v>307.3441521115065</v>
      </c>
      <c r="G123">
        <f t="shared" si="18"/>
        <v>8.5413237967874317E-26</v>
      </c>
      <c r="H123">
        <f t="shared" si="18"/>
        <v>3.316008464627863E-54</v>
      </c>
      <c r="I123">
        <f t="shared" si="18"/>
        <v>0</v>
      </c>
      <c r="J123">
        <f t="shared" si="13"/>
        <v>0</v>
      </c>
      <c r="K123">
        <f t="shared" si="19"/>
        <v>307.3441521115065</v>
      </c>
      <c r="L123">
        <f t="shared" si="14"/>
        <v>119.71922856622467</v>
      </c>
      <c r="M123">
        <f t="shared" si="20"/>
        <v>14332.693688491945</v>
      </c>
    </row>
    <row r="124" spans="1:13" x14ac:dyDescent="0.3">
      <c r="A124" s="19">
        <v>538.499999999995</v>
      </c>
      <c r="B124" s="20">
        <v>1834</v>
      </c>
      <c r="C124">
        <f t="shared" si="15"/>
        <v>1369.8393560115614</v>
      </c>
      <c r="D124">
        <f t="shared" si="16"/>
        <v>690.56147723743447</v>
      </c>
      <c r="E124">
        <f t="shared" si="17"/>
        <v>464.16064398843855</v>
      </c>
      <c r="F124">
        <f t="shared" si="18"/>
        <v>344.75064834938831</v>
      </c>
      <c r="G124">
        <f t="shared" si="18"/>
        <v>1.5017577771486904E-25</v>
      </c>
      <c r="H124">
        <f t="shared" si="18"/>
        <v>8.8206263370564289E-54</v>
      </c>
      <c r="I124">
        <f t="shared" si="18"/>
        <v>0</v>
      </c>
      <c r="J124">
        <f t="shared" si="13"/>
        <v>0</v>
      </c>
      <c r="K124">
        <f t="shared" si="19"/>
        <v>344.75064834938831</v>
      </c>
      <c r="L124">
        <f t="shared" si="14"/>
        <v>119.40999563905024</v>
      </c>
      <c r="M124">
        <f t="shared" si="20"/>
        <v>14258.747058517996</v>
      </c>
    </row>
    <row r="125" spans="1:13" x14ac:dyDescent="0.3">
      <c r="A125" s="19">
        <v>538.54999999999495</v>
      </c>
      <c r="B125" s="20">
        <v>1830</v>
      </c>
      <c r="C125">
        <f t="shared" si="15"/>
        <v>1369.7420927008538</v>
      </c>
      <c r="D125">
        <f t="shared" si="16"/>
        <v>690.51147723743452</v>
      </c>
      <c r="E125">
        <f t="shared" si="17"/>
        <v>460.25790729914615</v>
      </c>
      <c r="F125">
        <f t="shared" si="18"/>
        <v>385.87105882503113</v>
      </c>
      <c r="G125">
        <f t="shared" si="18"/>
        <v>2.6338493649432278E-25</v>
      </c>
      <c r="H125">
        <f t="shared" si="18"/>
        <v>2.3375618783858431E-53</v>
      </c>
      <c r="I125">
        <f t="shared" si="18"/>
        <v>0</v>
      </c>
      <c r="J125">
        <f t="shared" si="13"/>
        <v>0</v>
      </c>
      <c r="K125">
        <f t="shared" si="19"/>
        <v>385.87105882503113</v>
      </c>
      <c r="L125">
        <f t="shared" si="14"/>
        <v>74.386848474115027</v>
      </c>
      <c r="M125">
        <f t="shared" si="20"/>
        <v>5533.403225910949</v>
      </c>
    </row>
    <row r="126" spans="1:13" x14ac:dyDescent="0.3">
      <c r="A126" s="19">
        <v>538.59999999999502</v>
      </c>
      <c r="B126" s="20">
        <v>1880</v>
      </c>
      <c r="C126">
        <f t="shared" si="15"/>
        <v>1369.6448293901462</v>
      </c>
      <c r="D126">
        <f t="shared" si="16"/>
        <v>690.46147723743456</v>
      </c>
      <c r="E126">
        <f t="shared" si="17"/>
        <v>510.35517060985376</v>
      </c>
      <c r="F126">
        <f t="shared" si="18"/>
        <v>430.95934216815033</v>
      </c>
      <c r="G126">
        <f t="shared" si="18"/>
        <v>4.6078498244583068E-25</v>
      </c>
      <c r="H126">
        <f t="shared" si="18"/>
        <v>6.171726961160963E-53</v>
      </c>
      <c r="I126">
        <f t="shared" si="18"/>
        <v>0</v>
      </c>
      <c r="J126">
        <f t="shared" si="13"/>
        <v>0</v>
      </c>
      <c r="K126">
        <f t="shared" si="19"/>
        <v>430.95934216815033</v>
      </c>
      <c r="L126">
        <f t="shared" si="14"/>
        <v>79.395828441703429</v>
      </c>
      <c r="M126">
        <f t="shared" si="20"/>
        <v>6303.6975739444033</v>
      </c>
    </row>
    <row r="127" spans="1:13" x14ac:dyDescent="0.3">
      <c r="A127" s="19">
        <v>538.64999999999498</v>
      </c>
      <c r="B127" s="20">
        <v>1860</v>
      </c>
      <c r="C127">
        <f t="shared" si="15"/>
        <v>1369.5475660794389</v>
      </c>
      <c r="D127">
        <f t="shared" si="16"/>
        <v>690.41147723743461</v>
      </c>
      <c r="E127">
        <f t="shared" si="17"/>
        <v>490.45243392056113</v>
      </c>
      <c r="F127">
        <f t="shared" si="18"/>
        <v>480.27211312918274</v>
      </c>
      <c r="G127">
        <f t="shared" si="18"/>
        <v>8.0412217658926856E-25</v>
      </c>
      <c r="H127">
        <f t="shared" si="18"/>
        <v>1.6234173761175486E-52</v>
      </c>
      <c r="I127">
        <f t="shared" si="18"/>
        <v>0</v>
      </c>
      <c r="J127">
        <f t="shared" si="13"/>
        <v>0</v>
      </c>
      <c r="K127">
        <f t="shared" si="19"/>
        <v>480.27211312918274</v>
      </c>
      <c r="L127">
        <f t="shared" si="14"/>
        <v>10.180320791378392</v>
      </c>
      <c r="M127">
        <f t="shared" si="20"/>
        <v>103.63893141537118</v>
      </c>
    </row>
    <row r="128" spans="1:13" x14ac:dyDescent="0.3">
      <c r="A128" s="19">
        <v>538.69999999999504</v>
      </c>
      <c r="B128" s="20">
        <v>1861</v>
      </c>
      <c r="C128">
        <f t="shared" si="15"/>
        <v>1369.4503027687313</v>
      </c>
      <c r="D128">
        <f t="shared" si="16"/>
        <v>690.36147723743443</v>
      </c>
      <c r="E128">
        <f t="shared" si="17"/>
        <v>491.54969723126874</v>
      </c>
      <c r="F128">
        <f t="shared" si="18"/>
        <v>534.06659997130987</v>
      </c>
      <c r="G128">
        <f t="shared" si="18"/>
        <v>1.399787472397676E-24</v>
      </c>
      <c r="H128">
        <f t="shared" si="18"/>
        <v>4.2543534961590592E-52</v>
      </c>
      <c r="I128">
        <f t="shared" si="18"/>
        <v>0</v>
      </c>
      <c r="J128">
        <f t="shared" si="13"/>
        <v>0</v>
      </c>
      <c r="K128">
        <f t="shared" si="19"/>
        <v>534.06659997130987</v>
      </c>
      <c r="L128">
        <f t="shared" si="14"/>
        <v>-42.516902740041132</v>
      </c>
      <c r="M128">
        <f t="shared" si="20"/>
        <v>1807.6870186061171</v>
      </c>
    </row>
    <row r="129" spans="1:13" x14ac:dyDescent="0.3">
      <c r="A129" s="19">
        <v>538.749999999995</v>
      </c>
      <c r="B129" s="20">
        <v>1987</v>
      </c>
      <c r="C129">
        <f t="shared" si="15"/>
        <v>1369.3530394580239</v>
      </c>
      <c r="D129">
        <f t="shared" si="16"/>
        <v>690.31147723743447</v>
      </c>
      <c r="E129">
        <f t="shared" si="17"/>
        <v>617.64696054197611</v>
      </c>
      <c r="F129">
        <f t="shared" si="18"/>
        <v>592.59835886269309</v>
      </c>
      <c r="G129">
        <f t="shared" si="18"/>
        <v>2.4306280480245394E-24</v>
      </c>
      <c r="H129">
        <f t="shared" si="18"/>
        <v>1.1107513573008463E-51</v>
      </c>
      <c r="I129">
        <f t="shared" si="18"/>
        <v>0</v>
      </c>
      <c r="J129">
        <f t="shared" si="13"/>
        <v>0</v>
      </c>
      <c r="K129">
        <f t="shared" si="19"/>
        <v>592.59835886269309</v>
      </c>
      <c r="L129">
        <f t="shared" si="14"/>
        <v>25.048601679283024</v>
      </c>
      <c r="M129">
        <f t="shared" si="20"/>
        <v>627.4324460873803</v>
      </c>
    </row>
    <row r="130" spans="1:13" x14ac:dyDescent="0.3">
      <c r="A130" s="19">
        <v>538.79999999999495</v>
      </c>
      <c r="B130" s="20">
        <v>2336</v>
      </c>
      <c r="C130">
        <f t="shared" si="15"/>
        <v>1369.2557761473165</v>
      </c>
      <c r="D130">
        <f t="shared" si="16"/>
        <v>690.26147723743452</v>
      </c>
      <c r="E130">
        <f t="shared" si="17"/>
        <v>966.74422385268349</v>
      </c>
      <c r="F130">
        <f t="shared" si="18"/>
        <v>656.11874887407487</v>
      </c>
      <c r="G130">
        <f t="shared" si="18"/>
        <v>4.210088716988757E-24</v>
      </c>
      <c r="H130">
        <f t="shared" si="18"/>
        <v>2.8892161217038171E-51</v>
      </c>
      <c r="I130">
        <f t="shared" si="18"/>
        <v>0</v>
      </c>
      <c r="J130">
        <f t="shared" si="13"/>
        <v>0</v>
      </c>
      <c r="K130">
        <f t="shared" si="19"/>
        <v>656.11874887407487</v>
      </c>
      <c r="L130">
        <f t="shared" si="14"/>
        <v>310.62547497860862</v>
      </c>
      <c r="M130">
        <f t="shared" si="20"/>
        <v>96488.185705686206</v>
      </c>
    </row>
    <row r="131" spans="1:13" x14ac:dyDescent="0.3">
      <c r="A131" s="19">
        <v>538.84999999999502</v>
      </c>
      <c r="B131" s="20">
        <v>2127</v>
      </c>
      <c r="C131">
        <f t="shared" si="15"/>
        <v>1369.1585128366087</v>
      </c>
      <c r="D131">
        <f t="shared" si="16"/>
        <v>690.21147723743456</v>
      </c>
      <c r="E131">
        <f t="shared" si="17"/>
        <v>757.84148716339132</v>
      </c>
      <c r="F131">
        <f t="shared" si="18"/>
        <v>724.87217541587552</v>
      </c>
      <c r="G131">
        <f t="shared" si="18"/>
        <v>7.2741177995231999E-24</v>
      </c>
      <c r="H131">
        <f t="shared" si="18"/>
        <v>7.4872632590863524E-51</v>
      </c>
      <c r="I131">
        <f t="shared" si="18"/>
        <v>0</v>
      </c>
      <c r="J131">
        <f t="shared" si="13"/>
        <v>0</v>
      </c>
      <c r="K131">
        <f t="shared" si="19"/>
        <v>724.87217541587552</v>
      </c>
      <c r="L131">
        <f t="shared" si="14"/>
        <v>32.969311747515803</v>
      </c>
      <c r="M131">
        <f t="shared" si="20"/>
        <v>1086.9755171048835</v>
      </c>
    </row>
    <row r="132" spans="1:13" x14ac:dyDescent="0.3">
      <c r="A132" s="19">
        <v>538.89999999999498</v>
      </c>
      <c r="B132" s="20">
        <v>2261</v>
      </c>
      <c r="C132">
        <f t="shared" si="15"/>
        <v>1369.0612495259013</v>
      </c>
      <c r="D132">
        <f t="shared" si="16"/>
        <v>690.16147723743461</v>
      </c>
      <c r="E132">
        <f t="shared" si="17"/>
        <v>891.9387504740987</v>
      </c>
      <c r="F132">
        <f t="shared" si="18"/>
        <v>799.09311452575196</v>
      </c>
      <c r="G132">
        <f t="shared" si="18"/>
        <v>1.2536772702869461E-23</v>
      </c>
      <c r="H132">
        <f t="shared" si="18"/>
        <v>1.9330632960506333E-50</v>
      </c>
      <c r="I132">
        <f t="shared" si="18"/>
        <v>0</v>
      </c>
      <c r="J132">
        <f t="shared" si="13"/>
        <v>0</v>
      </c>
      <c r="K132">
        <f t="shared" si="19"/>
        <v>799.09311452575196</v>
      </c>
      <c r="L132">
        <f t="shared" si="14"/>
        <v>92.845635948346739</v>
      </c>
      <c r="M132">
        <f t="shared" si="20"/>
        <v>8620.3121146529356</v>
      </c>
    </row>
    <row r="133" spans="1:13" x14ac:dyDescent="0.3">
      <c r="A133" s="19">
        <v>538.94999999999504</v>
      </c>
      <c r="B133" s="20">
        <v>2241</v>
      </c>
      <c r="C133">
        <f t="shared" si="15"/>
        <v>1368.9639862151937</v>
      </c>
      <c r="D133">
        <f t="shared" si="16"/>
        <v>690.11147723743443</v>
      </c>
      <c r="E133">
        <f t="shared" si="17"/>
        <v>872.0360137848063</v>
      </c>
      <c r="F133">
        <f t="shared" si="18"/>
        <v>879.00293525469988</v>
      </c>
      <c r="G133">
        <f t="shared" si="18"/>
        <v>2.1552989328819584E-23</v>
      </c>
      <c r="H133">
        <f t="shared" si="18"/>
        <v>4.9722040508896958E-50</v>
      </c>
      <c r="I133">
        <f t="shared" si="18"/>
        <v>0</v>
      </c>
      <c r="J133">
        <f t="shared" si="13"/>
        <v>0</v>
      </c>
      <c r="K133">
        <f t="shared" si="19"/>
        <v>879.00293525469988</v>
      </c>
      <c r="L133">
        <f t="shared" si="14"/>
        <v>-6.9669214698935775</v>
      </c>
      <c r="M133">
        <f t="shared" si="20"/>
        <v>48.537994767664088</v>
      </c>
    </row>
    <row r="134" spans="1:13" x14ac:dyDescent="0.3">
      <c r="A134" s="19">
        <v>538.999999999995</v>
      </c>
      <c r="B134" s="20">
        <v>2311</v>
      </c>
      <c r="C134">
        <f t="shared" si="15"/>
        <v>1368.8667229044863</v>
      </c>
      <c r="D134">
        <f t="shared" si="16"/>
        <v>690.06147723743447</v>
      </c>
      <c r="E134">
        <f t="shared" si="17"/>
        <v>942.13327709551368</v>
      </c>
      <c r="F134">
        <f t="shared" si="18"/>
        <v>964.80654244441962</v>
      </c>
      <c r="G134">
        <f t="shared" si="18"/>
        <v>3.6961161941438506E-23</v>
      </c>
      <c r="H134">
        <f t="shared" si="18"/>
        <v>1.2741827124096243E-49</v>
      </c>
      <c r="I134">
        <f t="shared" si="18"/>
        <v>0</v>
      </c>
      <c r="J134">
        <f t="shared" si="13"/>
        <v>0</v>
      </c>
      <c r="K134">
        <f t="shared" si="19"/>
        <v>964.80654244441962</v>
      </c>
      <c r="L134">
        <f t="shared" si="14"/>
        <v>-22.673265348905943</v>
      </c>
      <c r="M134">
        <f t="shared" si="20"/>
        <v>514.0769615818989</v>
      </c>
    </row>
    <row r="135" spans="1:13" x14ac:dyDescent="0.3">
      <c r="A135" s="19">
        <v>539.04999999999404</v>
      </c>
      <c r="B135" s="20">
        <v>2543</v>
      </c>
      <c r="C135">
        <f t="shared" si="15"/>
        <v>1368.7694595937805</v>
      </c>
      <c r="D135">
        <f t="shared" si="16"/>
        <v>690.01147723743543</v>
      </c>
      <c r="E135">
        <f t="shared" si="17"/>
        <v>1174.2305404062195</v>
      </c>
      <c r="F135">
        <f t="shared" si="18"/>
        <v>1056.6888673619667</v>
      </c>
      <c r="G135">
        <f t="shared" si="18"/>
        <v>6.3226633307149785E-23</v>
      </c>
      <c r="H135">
        <f t="shared" si="18"/>
        <v>3.2530772087057258E-49</v>
      </c>
      <c r="I135">
        <f t="shared" si="18"/>
        <v>0</v>
      </c>
      <c r="J135">
        <f t="shared" si="13"/>
        <v>0</v>
      </c>
      <c r="K135">
        <f t="shared" si="19"/>
        <v>1056.6888673619667</v>
      </c>
      <c r="L135">
        <f t="shared" si="14"/>
        <v>117.54167304425278</v>
      </c>
      <c r="M135">
        <f t="shared" si="20"/>
        <v>13816.04490204202</v>
      </c>
    </row>
    <row r="136" spans="1:13" x14ac:dyDescent="0.3">
      <c r="A136" s="19">
        <v>539.099999999994</v>
      </c>
      <c r="B136" s="20">
        <v>2908</v>
      </c>
      <c r="C136">
        <f t="shared" si="15"/>
        <v>1368.6721962830732</v>
      </c>
      <c r="D136">
        <f t="shared" si="16"/>
        <v>689.96147723743547</v>
      </c>
      <c r="E136">
        <f t="shared" si="17"/>
        <v>1539.3278037169268</v>
      </c>
      <c r="F136">
        <f t="shared" si="18"/>
        <v>1154.8112388532281</v>
      </c>
      <c r="G136">
        <f t="shared" si="18"/>
        <v>1.0788742766195542E-22</v>
      </c>
      <c r="H136">
        <f t="shared" si="18"/>
        <v>8.2744079818266937E-49</v>
      </c>
      <c r="I136">
        <f t="shared" si="18"/>
        <v>0</v>
      </c>
      <c r="J136">
        <f t="shared" si="13"/>
        <v>0</v>
      </c>
      <c r="K136">
        <f t="shared" si="19"/>
        <v>1154.8112388532281</v>
      </c>
      <c r="L136">
        <f t="shared" si="14"/>
        <v>384.5165648636987</v>
      </c>
      <c r="M136">
        <f t="shared" si="20"/>
        <v>147852.98865457901</v>
      </c>
    </row>
    <row r="137" spans="1:13" x14ac:dyDescent="0.3">
      <c r="A137" s="19">
        <v>539.14999999999395</v>
      </c>
      <c r="B137" s="20">
        <v>2780</v>
      </c>
      <c r="C137">
        <f t="shared" si="15"/>
        <v>1368.5749329723658</v>
      </c>
      <c r="D137">
        <f t="shared" si="16"/>
        <v>689.91147723743552</v>
      </c>
      <c r="E137">
        <f t="shared" si="17"/>
        <v>1411.4250670276342</v>
      </c>
      <c r="F137">
        <f t="shared" si="18"/>
        <v>1259.3076727756536</v>
      </c>
      <c r="G137">
        <f t="shared" si="18"/>
        <v>1.8363605718795714E-22</v>
      </c>
      <c r="H137">
        <f t="shared" si="18"/>
        <v>2.0968114880896826E-48</v>
      </c>
      <c r="I137">
        <f t="shared" si="18"/>
        <v>0</v>
      </c>
      <c r="J137">
        <f t="shared" si="13"/>
        <v>0</v>
      </c>
      <c r="K137">
        <f t="shared" si="19"/>
        <v>1259.3076727756536</v>
      </c>
      <c r="L137">
        <f t="shared" si="14"/>
        <v>152.11739425198061</v>
      </c>
      <c r="M137">
        <f t="shared" si="20"/>
        <v>23139.701634012505</v>
      </c>
    </row>
    <row r="138" spans="1:13" x14ac:dyDescent="0.3">
      <c r="A138" s="19">
        <v>539.19999999999402</v>
      </c>
      <c r="B138" s="20">
        <v>2874</v>
      </c>
      <c r="C138">
        <f t="shared" si="15"/>
        <v>1368.4776696616582</v>
      </c>
      <c r="D138">
        <f t="shared" si="16"/>
        <v>689.86147723743557</v>
      </c>
      <c r="E138">
        <f t="shared" si="17"/>
        <v>1505.5223303383418</v>
      </c>
      <c r="F138">
        <f t="shared" si="18"/>
        <v>1370.2811224572508</v>
      </c>
      <c r="G138">
        <f t="shared" si="18"/>
        <v>3.1178945327750062E-22</v>
      </c>
      <c r="H138">
        <f t="shared" si="18"/>
        <v>5.2937294437100621E-48</v>
      </c>
      <c r="I138">
        <f t="shared" si="18"/>
        <v>0</v>
      </c>
      <c r="J138">
        <f t="shared" si="13"/>
        <v>0</v>
      </c>
      <c r="K138">
        <f t="shared" si="19"/>
        <v>1370.2811224572508</v>
      </c>
      <c r="L138">
        <f t="shared" si="14"/>
        <v>135.24120788109099</v>
      </c>
      <c r="M138">
        <f t="shared" si="20"/>
        <v>18290.184309136468</v>
      </c>
    </row>
    <row r="139" spans="1:13" x14ac:dyDescent="0.3">
      <c r="A139" s="19">
        <v>539.24999999999397</v>
      </c>
      <c r="B139" s="20">
        <v>2941</v>
      </c>
      <c r="C139">
        <f t="shared" si="15"/>
        <v>1368.3804063509508</v>
      </c>
      <c r="D139">
        <f t="shared" si="16"/>
        <v>689.81147723743561</v>
      </c>
      <c r="E139">
        <f t="shared" si="17"/>
        <v>1572.6195936490492</v>
      </c>
      <c r="F139">
        <f t="shared" si="18"/>
        <v>1487.7997375034365</v>
      </c>
      <c r="G139">
        <f t="shared" si="18"/>
        <v>5.280575071921915E-22</v>
      </c>
      <c r="H139">
        <f t="shared" si="18"/>
        <v>1.3315086503600664E-47</v>
      </c>
      <c r="I139">
        <f t="shared" si="18"/>
        <v>0</v>
      </c>
      <c r="J139">
        <f t="shared" si="13"/>
        <v>0</v>
      </c>
      <c r="K139">
        <f t="shared" si="19"/>
        <v>1487.7997375034365</v>
      </c>
      <c r="L139">
        <f t="shared" si="14"/>
        <v>84.819856145612675</v>
      </c>
      <c r="M139">
        <f t="shared" si="20"/>
        <v>7194.4079965624287</v>
      </c>
    </row>
    <row r="140" spans="1:13" x14ac:dyDescent="0.3">
      <c r="A140" s="19">
        <v>539.29999999999404</v>
      </c>
      <c r="B140" s="20">
        <v>3417</v>
      </c>
      <c r="C140">
        <f t="shared" si="15"/>
        <v>1368.2831430402432</v>
      </c>
      <c r="D140">
        <f t="shared" si="16"/>
        <v>689.76147723743543</v>
      </c>
      <c r="E140">
        <f t="shared" si="17"/>
        <v>2048.716856959757</v>
      </c>
      <c r="F140">
        <f t="shared" si="18"/>
        <v>1611.8931825103323</v>
      </c>
      <c r="G140">
        <f t="shared" si="18"/>
        <v>8.9210785169508327E-22</v>
      </c>
      <c r="H140">
        <f t="shared" si="18"/>
        <v>3.3366153264903556E-47</v>
      </c>
      <c r="I140">
        <f t="shared" si="18"/>
        <v>0</v>
      </c>
      <c r="J140">
        <f t="shared" si="13"/>
        <v>0</v>
      </c>
      <c r="K140">
        <f t="shared" si="19"/>
        <v>1611.8931825103323</v>
      </c>
      <c r="L140">
        <f t="shared" si="14"/>
        <v>436.82367444942474</v>
      </c>
      <c r="M140">
        <f t="shared" si="20"/>
        <v>190814.922559497</v>
      </c>
    </row>
    <row r="141" spans="1:13" x14ac:dyDescent="0.3">
      <c r="A141" s="19">
        <v>539.349999999994</v>
      </c>
      <c r="B141" s="20">
        <v>3317</v>
      </c>
      <c r="C141">
        <f t="shared" si="15"/>
        <v>1368.1858797295356</v>
      </c>
      <c r="D141">
        <f t="shared" si="16"/>
        <v>689.71147723743547</v>
      </c>
      <c r="E141">
        <f t="shared" si="17"/>
        <v>1948.8141202704644</v>
      </c>
      <c r="F141">
        <f t="shared" si="18"/>
        <v>1742.5490708771115</v>
      </c>
      <c r="G141">
        <f t="shared" si="18"/>
        <v>1.5033837167860326E-21</v>
      </c>
      <c r="H141">
        <f t="shared" si="18"/>
        <v>8.3300610746766969E-47</v>
      </c>
      <c r="I141">
        <f t="shared" si="18"/>
        <v>0</v>
      </c>
      <c r="J141">
        <f t="shared" si="13"/>
        <v>0</v>
      </c>
      <c r="K141">
        <f t="shared" si="19"/>
        <v>1742.5490708771115</v>
      </c>
      <c r="L141">
        <f t="shared" si="14"/>
        <v>206.26504939335291</v>
      </c>
      <c r="M141">
        <f t="shared" si="20"/>
        <v>42545.270601242315</v>
      </c>
    </row>
    <row r="142" spans="1:13" x14ac:dyDescent="0.3">
      <c r="A142" s="19">
        <v>539.39999999999395</v>
      </c>
      <c r="B142" s="20">
        <v>2407</v>
      </c>
      <c r="C142">
        <f t="shared" si="15"/>
        <v>1368.0886164188282</v>
      </c>
      <c r="D142">
        <f t="shared" si="16"/>
        <v>689.66147723743552</v>
      </c>
      <c r="E142">
        <f t="shared" si="17"/>
        <v>1038.9113835811718</v>
      </c>
      <c r="F142">
        <f t="shared" si="18"/>
        <v>1879.7095718967648</v>
      </c>
      <c r="G142">
        <f t="shared" si="18"/>
        <v>2.5271944678996239E-21</v>
      </c>
      <c r="H142">
        <f t="shared" si="18"/>
        <v>2.0719063810347902E-46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1879.7095718967648</v>
      </c>
      <c r="L142">
        <f t="shared" ref="L142:L205" si="22">E142-K142</f>
        <v>-840.79818831559305</v>
      </c>
      <c r="M142">
        <f t="shared" si="20"/>
        <v>706941.59347478347</v>
      </c>
    </row>
    <row r="143" spans="1:13" x14ac:dyDescent="0.3">
      <c r="A143" s="19">
        <v>539.44999999999402</v>
      </c>
      <c r="B143" s="20">
        <v>3092</v>
      </c>
      <c r="C143">
        <f t="shared" ref="C143:C206" si="23">$P$14*A143+$Q$14</f>
        <v>1367.9913531081206</v>
      </c>
      <c r="D143">
        <f t="shared" ref="D143:D206" si="24">$E$4-A143-$N$7</f>
        <v>689.61147723743557</v>
      </c>
      <c r="E143">
        <f t="shared" ref="E143:E206" si="25">B143-C143</f>
        <v>1724.0086468918794</v>
      </c>
      <c r="F143">
        <f t="shared" ref="F143:I206" si="26">F$7*EXP(-(($D143-F$8)^2)/(2*F$9^2))</f>
        <v>2023.2682514626831</v>
      </c>
      <c r="G143">
        <f t="shared" si="26"/>
        <v>4.2376376856611547E-21</v>
      </c>
      <c r="H143">
        <f t="shared" si="26"/>
        <v>5.1341903656294641E-46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2023.2682514626831</v>
      </c>
      <c r="L143">
        <f t="shared" si="22"/>
        <v>-299.25960457080373</v>
      </c>
      <c r="M143">
        <f t="shared" ref="M143:M206" si="28">(L143)^2</f>
        <v>89556.310927873812</v>
      </c>
    </row>
    <row r="144" spans="1:13" x14ac:dyDescent="0.3">
      <c r="A144" s="19">
        <v>539.49999999999397</v>
      </c>
      <c r="B144" s="20">
        <v>3500</v>
      </c>
      <c r="C144">
        <f t="shared" si="23"/>
        <v>1367.8940897974132</v>
      </c>
      <c r="D144">
        <f t="shared" si="24"/>
        <v>689.56147723743561</v>
      </c>
      <c r="E144">
        <f t="shared" si="25"/>
        <v>2132.1059102025865</v>
      </c>
      <c r="F144">
        <f t="shared" si="26"/>
        <v>2173.0672080193231</v>
      </c>
      <c r="G144">
        <f t="shared" si="26"/>
        <v>7.0880263259086487E-21</v>
      </c>
      <c r="H144">
        <f t="shared" si="26"/>
        <v>1.2675167407671703E-45</v>
      </c>
      <c r="I144">
        <f t="shared" si="26"/>
        <v>0</v>
      </c>
      <c r="J144">
        <f t="shared" si="21"/>
        <v>0</v>
      </c>
      <c r="K144">
        <f t="shared" si="27"/>
        <v>2173.0672080193231</v>
      </c>
      <c r="L144">
        <f t="shared" si="22"/>
        <v>-40.961297816736533</v>
      </c>
      <c r="M144">
        <f t="shared" si="28"/>
        <v>1677.827918831385</v>
      </c>
    </row>
    <row r="145" spans="1:13" x14ac:dyDescent="0.3">
      <c r="A145" s="19">
        <v>539.54999999999404</v>
      </c>
      <c r="B145" s="20">
        <v>3772</v>
      </c>
      <c r="C145">
        <f t="shared" si="23"/>
        <v>1367.7968264867056</v>
      </c>
      <c r="D145">
        <f t="shared" si="24"/>
        <v>689.51147723743543</v>
      </c>
      <c r="E145">
        <f t="shared" si="25"/>
        <v>2404.2031735132941</v>
      </c>
      <c r="F145">
        <f t="shared" si="26"/>
        <v>2328.8945656385167</v>
      </c>
      <c r="G145">
        <f t="shared" si="26"/>
        <v>1.1826143962516138E-20</v>
      </c>
      <c r="H145">
        <f t="shared" si="26"/>
        <v>3.1175637121417149E-45</v>
      </c>
      <c r="I145">
        <f t="shared" si="26"/>
        <v>0</v>
      </c>
      <c r="J145">
        <f t="shared" si="21"/>
        <v>0</v>
      </c>
      <c r="K145">
        <f t="shared" si="27"/>
        <v>2328.8945656385167</v>
      </c>
      <c r="L145">
        <f t="shared" si="22"/>
        <v>75.308607874777408</v>
      </c>
      <c r="M145">
        <f t="shared" si="28"/>
        <v>5671.3864200369862</v>
      </c>
    </row>
    <row r="146" spans="1:13" x14ac:dyDescent="0.3">
      <c r="A146" s="19">
        <v>539.599999999994</v>
      </c>
      <c r="B146" s="20">
        <v>3887</v>
      </c>
      <c r="C146">
        <f t="shared" si="23"/>
        <v>1367.6995631759983</v>
      </c>
      <c r="D146">
        <f t="shared" si="24"/>
        <v>689.46147723743547</v>
      </c>
      <c r="E146">
        <f t="shared" si="25"/>
        <v>2519.3004368240017</v>
      </c>
      <c r="F146">
        <f t="shared" si="26"/>
        <v>2490.4823852736754</v>
      </c>
      <c r="G146">
        <f t="shared" si="26"/>
        <v>1.9682367696466493E-20</v>
      </c>
      <c r="H146">
        <f t="shared" si="26"/>
        <v>7.63935810320351E-45</v>
      </c>
      <c r="I146">
        <f t="shared" si="26"/>
        <v>0</v>
      </c>
      <c r="J146">
        <f t="shared" si="21"/>
        <v>0</v>
      </c>
      <c r="K146">
        <f t="shared" si="27"/>
        <v>2490.4823852736754</v>
      </c>
      <c r="L146">
        <f t="shared" si="22"/>
        <v>28.818051550326345</v>
      </c>
      <c r="M146">
        <f t="shared" si="28"/>
        <v>830.48009515726665</v>
      </c>
    </row>
    <row r="147" spans="1:13" x14ac:dyDescent="0.3">
      <c r="A147" s="19">
        <v>539.64999999999395</v>
      </c>
      <c r="B147" s="20">
        <v>3764</v>
      </c>
      <c r="C147">
        <f t="shared" si="23"/>
        <v>1367.6022998652907</v>
      </c>
      <c r="D147">
        <f t="shared" si="24"/>
        <v>689.41147723743552</v>
      </c>
      <c r="E147">
        <f t="shared" si="25"/>
        <v>2396.3977001347093</v>
      </c>
      <c r="F147">
        <f t="shared" si="26"/>
        <v>2657.5050532700466</v>
      </c>
      <c r="G147">
        <f t="shared" si="26"/>
        <v>3.2675922699365757E-20</v>
      </c>
      <c r="H147">
        <f t="shared" si="26"/>
        <v>1.8649976824681192E-44</v>
      </c>
      <c r="I147">
        <f t="shared" si="26"/>
        <v>0</v>
      </c>
      <c r="J147">
        <f t="shared" si="21"/>
        <v>0</v>
      </c>
      <c r="K147">
        <f t="shared" si="27"/>
        <v>2657.5050532700466</v>
      </c>
      <c r="L147">
        <f t="shared" si="22"/>
        <v>-261.10735313533723</v>
      </c>
      <c r="M147">
        <f t="shared" si="28"/>
        <v>68177.0498613417</v>
      </c>
    </row>
    <row r="148" spans="1:13" x14ac:dyDescent="0.3">
      <c r="A148" s="19">
        <v>539.69999999999402</v>
      </c>
      <c r="B148" s="20">
        <v>4102</v>
      </c>
      <c r="C148">
        <f t="shared" si="23"/>
        <v>1367.5050365545831</v>
      </c>
      <c r="D148">
        <f t="shared" si="24"/>
        <v>689.36147723743557</v>
      </c>
      <c r="E148">
        <f t="shared" si="25"/>
        <v>2734.4949634454169</v>
      </c>
      <c r="F148">
        <f t="shared" si="26"/>
        <v>2829.5782029885058</v>
      </c>
      <c r="G148">
        <f t="shared" si="26"/>
        <v>5.4112141173923344E-20</v>
      </c>
      <c r="H148">
        <f t="shared" si="26"/>
        <v>4.5360686800109861E-44</v>
      </c>
      <c r="I148">
        <f t="shared" si="26"/>
        <v>0</v>
      </c>
      <c r="J148">
        <f t="shared" si="21"/>
        <v>0</v>
      </c>
      <c r="K148">
        <f t="shared" si="27"/>
        <v>2829.5782029885058</v>
      </c>
      <c r="L148">
        <f t="shared" si="22"/>
        <v>-95.083239543088894</v>
      </c>
      <c r="M148">
        <f t="shared" si="28"/>
        <v>9040.8224420084243</v>
      </c>
    </row>
    <row r="149" spans="1:13" x14ac:dyDescent="0.3">
      <c r="A149" s="19">
        <v>539.74999999999397</v>
      </c>
      <c r="B149" s="20">
        <v>4346</v>
      </c>
      <c r="C149">
        <f t="shared" si="23"/>
        <v>1367.4077732438757</v>
      </c>
      <c r="D149">
        <f t="shared" si="24"/>
        <v>689.31147723743561</v>
      </c>
      <c r="E149">
        <f t="shared" si="25"/>
        <v>2978.5922267561245</v>
      </c>
      <c r="F149">
        <f t="shared" si="26"/>
        <v>3006.2582209986499</v>
      </c>
      <c r="G149">
        <f t="shared" si="26"/>
        <v>8.9387731895893251E-20</v>
      </c>
      <c r="H149">
        <f t="shared" si="26"/>
        <v>1.0991598185307683E-43</v>
      </c>
      <c r="I149">
        <f t="shared" si="26"/>
        <v>0</v>
      </c>
      <c r="J149">
        <f t="shared" si="21"/>
        <v>0</v>
      </c>
      <c r="K149">
        <f t="shared" si="27"/>
        <v>3006.2582209986499</v>
      </c>
      <c r="L149">
        <f t="shared" si="22"/>
        <v>-27.665994242525358</v>
      </c>
      <c r="M149">
        <f t="shared" si="28"/>
        <v>765.40723742744626</v>
      </c>
    </row>
    <row r="150" spans="1:13" x14ac:dyDescent="0.3">
      <c r="A150" s="19">
        <v>539.79999999999404</v>
      </c>
      <c r="B150" s="20">
        <v>4449</v>
      </c>
      <c r="C150">
        <f t="shared" si="23"/>
        <v>1367.3105099331681</v>
      </c>
      <c r="D150">
        <f t="shared" si="24"/>
        <v>689.26147723743543</v>
      </c>
      <c r="E150">
        <f t="shared" si="25"/>
        <v>3081.6894900668321</v>
      </c>
      <c r="F150">
        <f t="shared" si="26"/>
        <v>3187.0423836284831</v>
      </c>
      <c r="G150">
        <f t="shared" si="26"/>
        <v>1.4729142243793307E-19</v>
      </c>
      <c r="H150">
        <f t="shared" si="26"/>
        <v>2.6535175418371845E-43</v>
      </c>
      <c r="I150">
        <f t="shared" si="26"/>
        <v>0</v>
      </c>
      <c r="J150">
        <f t="shared" si="21"/>
        <v>0</v>
      </c>
      <c r="K150">
        <f t="shared" si="27"/>
        <v>3187.0423836284831</v>
      </c>
      <c r="L150">
        <f t="shared" si="22"/>
        <v>-105.35289356165094</v>
      </c>
      <c r="M150">
        <f t="shared" si="28"/>
        <v>11099.232181812553</v>
      </c>
    </row>
    <row r="151" spans="1:13" x14ac:dyDescent="0.3">
      <c r="A151" s="19">
        <v>539.849999999994</v>
      </c>
      <c r="B151" s="20">
        <v>4599</v>
      </c>
      <c r="C151">
        <f t="shared" si="23"/>
        <v>1367.2132466224607</v>
      </c>
      <c r="D151">
        <f t="shared" si="24"/>
        <v>689.21147723743547</v>
      </c>
      <c r="E151">
        <f t="shared" si="25"/>
        <v>3231.7867533775393</v>
      </c>
      <c r="F151">
        <f t="shared" si="26"/>
        <v>3371.36966280461</v>
      </c>
      <c r="G151">
        <f t="shared" si="26"/>
        <v>2.4209918903801482E-19</v>
      </c>
      <c r="H151">
        <f t="shared" si="26"/>
        <v>6.3820908098613585E-43</v>
      </c>
      <c r="I151">
        <f t="shared" si="26"/>
        <v>0</v>
      </c>
      <c r="J151">
        <f t="shared" si="21"/>
        <v>0</v>
      </c>
      <c r="K151">
        <f t="shared" si="27"/>
        <v>3371.36966280461</v>
      </c>
      <c r="L151">
        <f t="shared" si="22"/>
        <v>-139.58290942707072</v>
      </c>
      <c r="M151">
        <f t="shared" si="28"/>
        <v>19483.388604125827</v>
      </c>
    </row>
    <row r="152" spans="1:13" x14ac:dyDescent="0.3">
      <c r="A152" s="19">
        <v>539.89999999999395</v>
      </c>
      <c r="B152" s="20">
        <v>4864</v>
      </c>
      <c r="C152">
        <f t="shared" si="23"/>
        <v>1367.1159833117533</v>
      </c>
      <c r="D152">
        <f t="shared" si="24"/>
        <v>689.16147723743552</v>
      </c>
      <c r="E152">
        <f t="shared" si="25"/>
        <v>3496.8840166882464</v>
      </c>
      <c r="F152">
        <f t="shared" si="26"/>
        <v>3558.6222321421296</v>
      </c>
      <c r="G152">
        <f t="shared" si="26"/>
        <v>3.9694062837709513E-19</v>
      </c>
      <c r="H152">
        <f t="shared" si="26"/>
        <v>1.5292690280505274E-42</v>
      </c>
      <c r="I152">
        <f t="shared" si="26"/>
        <v>0</v>
      </c>
      <c r="J152">
        <f t="shared" si="21"/>
        <v>0</v>
      </c>
      <c r="K152">
        <f t="shared" si="27"/>
        <v>3558.6222321421296</v>
      </c>
      <c r="L152">
        <f t="shared" si="22"/>
        <v>-61.738215453883186</v>
      </c>
      <c r="M152">
        <f t="shared" si="28"/>
        <v>3811.6072474301004</v>
      </c>
    </row>
    <row r="153" spans="1:13" x14ac:dyDescent="0.3">
      <c r="A153" s="19">
        <v>539.94999999999402</v>
      </c>
      <c r="B153" s="20">
        <v>4947</v>
      </c>
      <c r="C153">
        <f t="shared" si="23"/>
        <v>1367.0187200010455</v>
      </c>
      <c r="D153">
        <f t="shared" si="24"/>
        <v>689.11147723743557</v>
      </c>
      <c r="E153">
        <f t="shared" si="25"/>
        <v>3579.9812799989545</v>
      </c>
      <c r="F153">
        <f t="shared" si="26"/>
        <v>3748.1276951724712</v>
      </c>
      <c r="G153">
        <f t="shared" si="26"/>
        <v>6.4919342229916353E-19</v>
      </c>
      <c r="H153">
        <f t="shared" si="26"/>
        <v>3.6507719377487905E-42</v>
      </c>
      <c r="I153">
        <f t="shared" si="26"/>
        <v>0</v>
      </c>
      <c r="J153">
        <f t="shared" si="21"/>
        <v>0</v>
      </c>
      <c r="K153">
        <f t="shared" si="27"/>
        <v>3748.1276951724712</v>
      </c>
      <c r="L153">
        <f t="shared" si="22"/>
        <v>-168.14641517351674</v>
      </c>
      <c r="M153">
        <f t="shared" si="28"/>
        <v>28273.216935704662</v>
      </c>
    </row>
    <row r="154" spans="1:13" x14ac:dyDescent="0.3">
      <c r="A154" s="19">
        <v>539.99999999999397</v>
      </c>
      <c r="B154" s="20">
        <v>5341</v>
      </c>
      <c r="C154">
        <f t="shared" si="23"/>
        <v>1366.9214566903381</v>
      </c>
      <c r="D154">
        <f t="shared" si="24"/>
        <v>689.06147723743561</v>
      </c>
      <c r="E154">
        <f t="shared" si="25"/>
        <v>3974.0785433096617</v>
      </c>
      <c r="F154">
        <f t="shared" si="26"/>
        <v>3939.1620476505082</v>
      </c>
      <c r="G154">
        <f t="shared" si="26"/>
        <v>1.0591049763837924E-18</v>
      </c>
      <c r="H154">
        <f t="shared" si="26"/>
        <v>8.6829122364582885E-42</v>
      </c>
      <c r="I154">
        <f t="shared" si="26"/>
        <v>0</v>
      </c>
      <c r="J154">
        <f t="shared" si="21"/>
        <v>0</v>
      </c>
      <c r="K154">
        <f t="shared" si="27"/>
        <v>3939.1620476505082</v>
      </c>
      <c r="L154">
        <f t="shared" si="22"/>
        <v>34.916495659153497</v>
      </c>
      <c r="M154">
        <f t="shared" si="28"/>
        <v>1219.1616691156851</v>
      </c>
    </row>
    <row r="155" spans="1:13" x14ac:dyDescent="0.3">
      <c r="A155" s="19">
        <v>540.04999999999404</v>
      </c>
      <c r="B155" s="20">
        <v>5391</v>
      </c>
      <c r="C155">
        <f t="shared" si="23"/>
        <v>1366.8241933796305</v>
      </c>
      <c r="D155">
        <f t="shared" si="24"/>
        <v>689.01147723743543</v>
      </c>
      <c r="E155">
        <f t="shared" si="25"/>
        <v>4024.1758066203693</v>
      </c>
      <c r="F155">
        <f t="shared" si="26"/>
        <v>4130.9533751017007</v>
      </c>
      <c r="G155">
        <f t="shared" si="26"/>
        <v>1.7235355522297761E-18</v>
      </c>
      <c r="H155">
        <f t="shared" si="26"/>
        <v>2.0574344916735595E-41</v>
      </c>
      <c r="I155">
        <f t="shared" si="26"/>
        <v>0</v>
      </c>
      <c r="J155">
        <f t="shared" si="21"/>
        <v>0</v>
      </c>
      <c r="K155">
        <f t="shared" si="27"/>
        <v>4130.9533751017007</v>
      </c>
      <c r="L155">
        <f t="shared" si="22"/>
        <v>-106.7775684813314</v>
      </c>
      <c r="M155">
        <f t="shared" si="28"/>
        <v>11401.449130785417</v>
      </c>
    </row>
    <row r="156" spans="1:13" x14ac:dyDescent="0.3">
      <c r="A156" s="19">
        <v>540.099999999994</v>
      </c>
      <c r="B156" s="20">
        <v>5661</v>
      </c>
      <c r="C156">
        <f t="shared" si="23"/>
        <v>1366.7269300689231</v>
      </c>
      <c r="D156">
        <f t="shared" si="24"/>
        <v>688.96147723743547</v>
      </c>
      <c r="E156">
        <f t="shared" si="25"/>
        <v>4294.2730699310769</v>
      </c>
      <c r="F156">
        <f t="shared" si="26"/>
        <v>4322.6862753876485</v>
      </c>
      <c r="G156">
        <f t="shared" si="26"/>
        <v>2.7978074588119586E-18</v>
      </c>
      <c r="H156">
        <f t="shared" si="26"/>
        <v>4.8569822714803236E-41</v>
      </c>
      <c r="I156">
        <f t="shared" si="26"/>
        <v>0</v>
      </c>
      <c r="J156">
        <f t="shared" si="21"/>
        <v>0</v>
      </c>
      <c r="K156">
        <f t="shared" si="27"/>
        <v>4322.6862753876485</v>
      </c>
      <c r="L156">
        <f t="shared" si="22"/>
        <v>-28.413205456571632</v>
      </c>
      <c r="M156">
        <f t="shared" si="28"/>
        <v>807.31024431735193</v>
      </c>
    </row>
    <row r="157" spans="1:13" x14ac:dyDescent="0.3">
      <c r="A157" s="19">
        <v>540.14999999999304</v>
      </c>
      <c r="B157" s="20">
        <v>5762</v>
      </c>
      <c r="C157">
        <f t="shared" si="23"/>
        <v>1366.6296667582176</v>
      </c>
      <c r="D157">
        <f t="shared" si="24"/>
        <v>688.91147723743643</v>
      </c>
      <c r="E157">
        <f t="shared" si="25"/>
        <v>4395.3703332417826</v>
      </c>
      <c r="F157">
        <f t="shared" si="26"/>
        <v>4513.5069842769262</v>
      </c>
      <c r="G157">
        <f t="shared" si="26"/>
        <v>4.5303498473856234E-18</v>
      </c>
      <c r="H157">
        <f t="shared" si="26"/>
        <v>1.142317729483109E-40</v>
      </c>
      <c r="I157">
        <f t="shared" si="26"/>
        <v>0</v>
      </c>
      <c r="J157">
        <f t="shared" si="21"/>
        <v>0</v>
      </c>
      <c r="K157">
        <f t="shared" si="27"/>
        <v>4513.5069842769262</v>
      </c>
      <c r="L157">
        <f t="shared" si="22"/>
        <v>-118.13665103514359</v>
      </c>
      <c r="M157">
        <f t="shared" si="28"/>
        <v>13956.268317799293</v>
      </c>
    </row>
    <row r="158" spans="1:13" x14ac:dyDescent="0.3">
      <c r="A158" s="19">
        <v>540.199999999993</v>
      </c>
      <c r="B158" s="20">
        <v>6018</v>
      </c>
      <c r="C158">
        <f t="shared" si="23"/>
        <v>1366.53240344751</v>
      </c>
      <c r="D158">
        <f t="shared" si="24"/>
        <v>688.86147723743647</v>
      </c>
      <c r="E158">
        <f t="shared" si="25"/>
        <v>4651.4675965524902</v>
      </c>
      <c r="F158">
        <f t="shared" si="26"/>
        <v>4702.5291699863728</v>
      </c>
      <c r="G158">
        <f t="shared" si="26"/>
        <v>7.3174876453791135E-18</v>
      </c>
      <c r="H158">
        <f t="shared" si="26"/>
        <v>2.676623049980453E-40</v>
      </c>
      <c r="I158">
        <f t="shared" si="26"/>
        <v>0</v>
      </c>
      <c r="J158">
        <f t="shared" si="21"/>
        <v>0</v>
      </c>
      <c r="K158">
        <f t="shared" si="27"/>
        <v>4702.5291699863728</v>
      </c>
      <c r="L158">
        <f t="shared" si="22"/>
        <v>-51.061573433882586</v>
      </c>
      <c r="M158">
        <f t="shared" si="28"/>
        <v>2607.2842815437839</v>
      </c>
    </row>
    <row r="159" spans="1:13" x14ac:dyDescent="0.3">
      <c r="A159" s="19">
        <v>540.24999999999295</v>
      </c>
      <c r="B159" s="20">
        <v>6270</v>
      </c>
      <c r="C159">
        <f t="shared" si="23"/>
        <v>1366.4351401368026</v>
      </c>
      <c r="D159">
        <f t="shared" si="24"/>
        <v>688.81147723743652</v>
      </c>
      <c r="E159">
        <f t="shared" si="25"/>
        <v>4903.5648598631979</v>
      </c>
      <c r="F159">
        <f t="shared" si="26"/>
        <v>4888.8403506198856</v>
      </c>
      <c r="G159">
        <f t="shared" si="26"/>
        <v>1.17898585509585E-17</v>
      </c>
      <c r="H159">
        <f t="shared" si="26"/>
        <v>6.2483796164610405E-40</v>
      </c>
      <c r="I159">
        <f t="shared" si="26"/>
        <v>0</v>
      </c>
      <c r="J159">
        <f t="shared" si="21"/>
        <v>0</v>
      </c>
      <c r="K159">
        <f t="shared" si="27"/>
        <v>4888.8403506198856</v>
      </c>
      <c r="L159">
        <f t="shared" si="22"/>
        <v>14.724509243312241</v>
      </c>
      <c r="M159">
        <f t="shared" si="28"/>
        <v>216.81117245638762</v>
      </c>
    </row>
    <row r="160" spans="1:13" x14ac:dyDescent="0.3">
      <c r="A160" s="19">
        <v>540.29999999999302</v>
      </c>
      <c r="B160" s="20">
        <v>6557</v>
      </c>
      <c r="C160">
        <f t="shared" si="23"/>
        <v>1366.337876826095</v>
      </c>
      <c r="D160">
        <f t="shared" si="24"/>
        <v>688.76147723743657</v>
      </c>
      <c r="E160">
        <f t="shared" si="25"/>
        <v>5190.6621231739045</v>
      </c>
      <c r="F160">
        <f t="shared" si="26"/>
        <v>5071.5088767987054</v>
      </c>
      <c r="G160">
        <f t="shared" si="26"/>
        <v>1.8948355811081597E-17</v>
      </c>
      <c r="H160">
        <f t="shared" si="26"/>
        <v>1.4532070544672637E-39</v>
      </c>
      <c r="I160">
        <f t="shared" si="26"/>
        <v>0</v>
      </c>
      <c r="J160">
        <f t="shared" si="21"/>
        <v>0</v>
      </c>
      <c r="K160">
        <f t="shared" si="27"/>
        <v>5071.5088767987054</v>
      </c>
      <c r="L160">
        <f t="shared" si="22"/>
        <v>119.15324637519916</v>
      </c>
      <c r="M160">
        <f t="shared" si="28"/>
        <v>14197.496121748913</v>
      </c>
    </row>
    <row r="161" spans="1:13" x14ac:dyDescent="0.3">
      <c r="A161" s="19">
        <v>540.34999999999297</v>
      </c>
      <c r="B161" s="20">
        <v>6709</v>
      </c>
      <c r="C161">
        <f t="shared" si="23"/>
        <v>1366.2406135153876</v>
      </c>
      <c r="D161">
        <f t="shared" si="24"/>
        <v>688.71147723743661</v>
      </c>
      <c r="E161">
        <f t="shared" si="25"/>
        <v>5342.7593864846122</v>
      </c>
      <c r="F161">
        <f t="shared" si="26"/>
        <v>5249.5914104304347</v>
      </c>
      <c r="G161">
        <f t="shared" si="26"/>
        <v>3.0377414537229039E-17</v>
      </c>
      <c r="H161">
        <f t="shared" si="26"/>
        <v>3.3671889306384583E-39</v>
      </c>
      <c r="I161">
        <f t="shared" si="26"/>
        <v>0</v>
      </c>
      <c r="J161">
        <f t="shared" si="21"/>
        <v>0</v>
      </c>
      <c r="K161">
        <f t="shared" si="27"/>
        <v>5249.5914104304347</v>
      </c>
      <c r="L161">
        <f t="shared" si="22"/>
        <v>93.167976054177416</v>
      </c>
      <c r="M161">
        <f t="shared" si="28"/>
        <v>8680.2717620317762</v>
      </c>
    </row>
    <row r="162" spans="1:13" x14ac:dyDescent="0.3">
      <c r="A162" s="19">
        <v>540.39999999999304</v>
      </c>
      <c r="B162" s="20">
        <v>6846</v>
      </c>
      <c r="C162">
        <f t="shared" si="23"/>
        <v>1366.14335020468</v>
      </c>
      <c r="D162">
        <f t="shared" si="24"/>
        <v>688.66147723743643</v>
      </c>
      <c r="E162">
        <f t="shared" si="25"/>
        <v>5479.8566497953198</v>
      </c>
      <c r="F162">
        <f t="shared" si="26"/>
        <v>5422.1408201558452</v>
      </c>
      <c r="G162">
        <f t="shared" si="26"/>
        <v>4.8578759880942746E-17</v>
      </c>
      <c r="H162">
        <f t="shared" si="26"/>
        <v>7.7729767691945074E-39</v>
      </c>
      <c r="I162">
        <f t="shared" si="26"/>
        <v>0</v>
      </c>
      <c r="J162">
        <f t="shared" si="21"/>
        <v>0</v>
      </c>
      <c r="K162">
        <f t="shared" si="27"/>
        <v>5422.1408201558452</v>
      </c>
      <c r="L162">
        <f t="shared" si="22"/>
        <v>57.715829639474578</v>
      </c>
      <c r="M162">
        <f t="shared" si="28"/>
        <v>3331.1169909728524</v>
      </c>
    </row>
    <row r="163" spans="1:13" x14ac:dyDescent="0.3">
      <c r="A163" s="19">
        <v>540.449999999993</v>
      </c>
      <c r="B163" s="20">
        <v>6890</v>
      </c>
      <c r="C163">
        <f t="shared" si="23"/>
        <v>1366.0460868939724</v>
      </c>
      <c r="D163">
        <f t="shared" si="24"/>
        <v>688.61147723743647</v>
      </c>
      <c r="E163">
        <f t="shared" si="25"/>
        <v>5523.9539131060274</v>
      </c>
      <c r="F163">
        <f t="shared" si="26"/>
        <v>5588.2144044904899</v>
      </c>
      <c r="G163">
        <f t="shared" si="26"/>
        <v>7.7492269463519994E-17</v>
      </c>
      <c r="H163">
        <f t="shared" si="26"/>
        <v>1.7876691748429824E-38</v>
      </c>
      <c r="I163">
        <f t="shared" si="26"/>
        <v>0</v>
      </c>
      <c r="J163">
        <f t="shared" si="21"/>
        <v>0</v>
      </c>
      <c r="K163">
        <f t="shared" si="27"/>
        <v>5588.2144044904899</v>
      </c>
      <c r="L163">
        <f t="shared" si="22"/>
        <v>-64.260491384462512</v>
      </c>
      <c r="M163">
        <f t="shared" si="28"/>
        <v>4129.4107529725807</v>
      </c>
    </row>
    <row r="164" spans="1:13" x14ac:dyDescent="0.3">
      <c r="A164" s="19">
        <v>540.49999999999295</v>
      </c>
      <c r="B164" s="20">
        <v>6923</v>
      </c>
      <c r="C164">
        <f t="shared" si="23"/>
        <v>1365.948823583265</v>
      </c>
      <c r="D164">
        <f t="shared" si="24"/>
        <v>688.56147723743652</v>
      </c>
      <c r="E164">
        <f t="shared" si="25"/>
        <v>5557.051176416735</v>
      </c>
      <c r="F164">
        <f t="shared" si="26"/>
        <v>5746.8823454210142</v>
      </c>
      <c r="G164">
        <f t="shared" si="26"/>
        <v>1.2330670020286153E-16</v>
      </c>
      <c r="H164">
        <f t="shared" si="26"/>
        <v>4.0960649125903376E-38</v>
      </c>
      <c r="I164">
        <f t="shared" si="26"/>
        <v>0</v>
      </c>
      <c r="J164">
        <f t="shared" si="21"/>
        <v>0</v>
      </c>
      <c r="K164">
        <f t="shared" si="27"/>
        <v>5746.8823454210142</v>
      </c>
      <c r="L164">
        <f t="shared" si="22"/>
        <v>-189.83116900427922</v>
      </c>
      <c r="M164">
        <f t="shared" si="28"/>
        <v>36035.872725531219</v>
      </c>
    </row>
    <row r="165" spans="1:13" x14ac:dyDescent="0.3">
      <c r="A165" s="19">
        <v>540.54999999999302</v>
      </c>
      <c r="B165" s="20">
        <v>7213</v>
      </c>
      <c r="C165">
        <f t="shared" si="23"/>
        <v>1365.8515602725574</v>
      </c>
      <c r="D165">
        <f t="shared" si="24"/>
        <v>688.51147723743657</v>
      </c>
      <c r="E165">
        <f t="shared" si="25"/>
        <v>5847.1484397274426</v>
      </c>
      <c r="F165">
        <f t="shared" si="26"/>
        <v>5897.2362883349906</v>
      </c>
      <c r="G165">
        <f t="shared" si="26"/>
        <v>1.957182443876412E-16</v>
      </c>
      <c r="H165">
        <f t="shared" si="26"/>
        <v>9.3503185449842623E-38</v>
      </c>
      <c r="I165">
        <f t="shared" si="26"/>
        <v>0</v>
      </c>
      <c r="J165">
        <f t="shared" si="21"/>
        <v>0</v>
      </c>
      <c r="K165">
        <f t="shared" si="27"/>
        <v>5897.2362883349906</v>
      </c>
      <c r="L165">
        <f t="shared" si="22"/>
        <v>-50.08784860754804</v>
      </c>
      <c r="M165">
        <f t="shared" si="28"/>
        <v>2508.7925781326521</v>
      </c>
    </row>
    <row r="166" spans="1:13" x14ac:dyDescent="0.3">
      <c r="A166" s="19">
        <v>540.59999999999297</v>
      </c>
      <c r="B166" s="20">
        <v>7374</v>
      </c>
      <c r="C166">
        <f t="shared" si="23"/>
        <v>1365.7542969618501</v>
      </c>
      <c r="D166">
        <f t="shared" si="24"/>
        <v>688.46147723743661</v>
      </c>
      <c r="E166">
        <f t="shared" si="25"/>
        <v>6008.2457030381502</v>
      </c>
      <c r="F166">
        <f t="shared" si="26"/>
        <v>6038.397938944383</v>
      </c>
      <c r="G166">
        <f t="shared" si="26"/>
        <v>3.098791006659608E-16</v>
      </c>
      <c r="H166">
        <f t="shared" si="26"/>
        <v>2.1265024126058299E-37</v>
      </c>
      <c r="I166">
        <f t="shared" si="26"/>
        <v>0</v>
      </c>
      <c r="J166">
        <f t="shared" si="21"/>
        <v>0</v>
      </c>
      <c r="K166">
        <f t="shared" si="27"/>
        <v>6038.397938944383</v>
      </c>
      <c r="L166">
        <f t="shared" si="22"/>
        <v>-30.152235906232818</v>
      </c>
      <c r="M166">
        <f t="shared" si="28"/>
        <v>909.15733014511557</v>
      </c>
    </row>
    <row r="167" spans="1:13" x14ac:dyDescent="0.3">
      <c r="A167" s="19">
        <v>540.64999999999304</v>
      </c>
      <c r="B167" s="20">
        <v>7580</v>
      </c>
      <c r="C167">
        <f t="shared" si="23"/>
        <v>1365.6570336511425</v>
      </c>
      <c r="D167">
        <f t="shared" si="24"/>
        <v>688.41147723743643</v>
      </c>
      <c r="E167">
        <f t="shared" si="25"/>
        <v>6214.3429663488578</v>
      </c>
      <c r="F167">
        <f t="shared" si="26"/>
        <v>6169.52756436249</v>
      </c>
      <c r="G167">
        <f t="shared" si="26"/>
        <v>4.8940635242256469E-16</v>
      </c>
      <c r="H167">
        <f t="shared" si="26"/>
        <v>4.8182047349756351E-37</v>
      </c>
      <c r="I167">
        <f t="shared" si="26"/>
        <v>0</v>
      </c>
      <c r="J167">
        <f t="shared" si="21"/>
        <v>0</v>
      </c>
      <c r="K167">
        <f t="shared" si="27"/>
        <v>6169.52756436249</v>
      </c>
      <c r="L167">
        <f t="shared" si="22"/>
        <v>44.81540198636776</v>
      </c>
      <c r="M167">
        <f t="shared" si="28"/>
        <v>2008.4202551997355</v>
      </c>
    </row>
    <row r="168" spans="1:13" x14ac:dyDescent="0.3">
      <c r="A168" s="19">
        <v>540.699999999993</v>
      </c>
      <c r="B168" s="20">
        <v>7578</v>
      </c>
      <c r="C168">
        <f t="shared" si="23"/>
        <v>1365.5597703404351</v>
      </c>
      <c r="D168">
        <f t="shared" si="24"/>
        <v>688.36147723743647</v>
      </c>
      <c r="E168">
        <f t="shared" si="25"/>
        <v>6212.4402296595654</v>
      </c>
      <c r="F168">
        <f t="shared" si="26"/>
        <v>6289.8322838944414</v>
      </c>
      <c r="G168">
        <f t="shared" si="26"/>
        <v>7.7101576322160196E-16</v>
      </c>
      <c r="H168">
        <f t="shared" si="26"/>
        <v>1.087638362877155E-36</v>
      </c>
      <c r="I168">
        <f t="shared" si="26"/>
        <v>0</v>
      </c>
      <c r="J168">
        <f t="shared" si="21"/>
        <v>0</v>
      </c>
      <c r="K168">
        <f t="shared" si="27"/>
        <v>6289.8322838944414</v>
      </c>
      <c r="L168">
        <f t="shared" si="22"/>
        <v>-77.392054234876014</v>
      </c>
      <c r="M168">
        <f t="shared" si="28"/>
        <v>5989.5300586939902</v>
      </c>
    </row>
    <row r="169" spans="1:13" x14ac:dyDescent="0.3">
      <c r="A169" s="19">
        <v>540.74999999999295</v>
      </c>
      <c r="B169" s="20">
        <v>7852</v>
      </c>
      <c r="C169">
        <f t="shared" si="23"/>
        <v>1365.4625070297275</v>
      </c>
      <c r="D169">
        <f t="shared" si="24"/>
        <v>688.31147723743652</v>
      </c>
      <c r="E169">
        <f t="shared" si="25"/>
        <v>6486.5374929702721</v>
      </c>
      <c r="F169">
        <f t="shared" si="26"/>
        <v>6398.574035477196</v>
      </c>
      <c r="G169">
        <f t="shared" si="26"/>
        <v>1.211639022781481E-15</v>
      </c>
      <c r="H169">
        <f t="shared" si="26"/>
        <v>2.4460407168581423E-36</v>
      </c>
      <c r="I169">
        <f t="shared" si="26"/>
        <v>0</v>
      </c>
      <c r="J169">
        <f t="shared" si="21"/>
        <v>0</v>
      </c>
      <c r="K169">
        <f t="shared" si="27"/>
        <v>6398.574035477196</v>
      </c>
      <c r="L169">
        <f t="shared" si="22"/>
        <v>87.963457493076021</v>
      </c>
      <c r="M169">
        <f t="shared" si="28"/>
        <v>7737.5698541361917</v>
      </c>
    </row>
    <row r="170" spans="1:13" x14ac:dyDescent="0.3">
      <c r="A170" s="19">
        <v>540.79999999999302</v>
      </c>
      <c r="B170" s="20">
        <v>7968</v>
      </c>
      <c r="C170">
        <f t="shared" si="23"/>
        <v>1365.3652437190199</v>
      </c>
      <c r="D170">
        <f t="shared" si="24"/>
        <v>688.26147723743657</v>
      </c>
      <c r="E170">
        <f t="shared" si="25"/>
        <v>6602.6347562809806</v>
      </c>
      <c r="F170">
        <f t="shared" si="26"/>
        <v>6495.077106056402</v>
      </c>
      <c r="G170">
        <f t="shared" si="26"/>
        <v>1.8993263206959172E-15</v>
      </c>
      <c r="H170">
        <f t="shared" si="26"/>
        <v>5.4805323258464581E-36</v>
      </c>
      <c r="I170">
        <f t="shared" si="26"/>
        <v>0</v>
      </c>
      <c r="J170">
        <f t="shared" si="21"/>
        <v>0</v>
      </c>
      <c r="K170">
        <f t="shared" si="27"/>
        <v>6495.077106056402</v>
      </c>
      <c r="L170">
        <f t="shared" si="22"/>
        <v>107.55765022457854</v>
      </c>
      <c r="M170">
        <f t="shared" si="28"/>
        <v>11568.648121832779</v>
      </c>
    </row>
    <row r="171" spans="1:13" x14ac:dyDescent="0.3">
      <c r="A171" s="19">
        <v>540.84999999999297</v>
      </c>
      <c r="B171" s="20">
        <v>8059</v>
      </c>
      <c r="C171">
        <f t="shared" si="23"/>
        <v>1365.2679804083125</v>
      </c>
      <c r="D171">
        <f t="shared" si="24"/>
        <v>688.21147723743661</v>
      </c>
      <c r="E171">
        <f t="shared" si="25"/>
        <v>6693.7320195916873</v>
      </c>
      <c r="F171">
        <f t="shared" si="26"/>
        <v>6578.7351185873367</v>
      </c>
      <c r="G171">
        <f t="shared" si="26"/>
        <v>2.969902973358137E-15</v>
      </c>
      <c r="H171">
        <f t="shared" si="26"/>
        <v>1.2233809187729973E-35</v>
      </c>
      <c r="I171">
        <f t="shared" si="26"/>
        <v>0</v>
      </c>
      <c r="J171">
        <f t="shared" si="21"/>
        <v>0</v>
      </c>
      <c r="K171">
        <f t="shared" si="27"/>
        <v>6578.7351185873367</v>
      </c>
      <c r="L171">
        <f t="shared" si="22"/>
        <v>114.99690100435055</v>
      </c>
      <c r="M171">
        <f t="shared" si="28"/>
        <v>13224.287240604401</v>
      </c>
    </row>
    <row r="172" spans="1:13" x14ac:dyDescent="0.3">
      <c r="A172" s="19">
        <v>540.89999999999304</v>
      </c>
      <c r="B172" s="20">
        <v>7992</v>
      </c>
      <c r="C172">
        <f t="shared" si="23"/>
        <v>1365.1707170976049</v>
      </c>
      <c r="D172">
        <f t="shared" si="24"/>
        <v>688.16147723743643</v>
      </c>
      <c r="E172">
        <f t="shared" si="25"/>
        <v>6626.8292829023949</v>
      </c>
      <c r="F172">
        <f t="shared" si="26"/>
        <v>6649.017374675449</v>
      </c>
      <c r="G172">
        <f t="shared" si="26"/>
        <v>4.6323490409789857E-15</v>
      </c>
      <c r="H172">
        <f t="shared" si="26"/>
        <v>2.7206993844710694E-35</v>
      </c>
      <c r="I172">
        <f t="shared" si="26"/>
        <v>0</v>
      </c>
      <c r="J172">
        <f t="shared" si="21"/>
        <v>0</v>
      </c>
      <c r="K172">
        <f t="shared" si="27"/>
        <v>6649.017374675449</v>
      </c>
      <c r="L172">
        <f t="shared" si="22"/>
        <v>-22.188091773054111</v>
      </c>
      <c r="M172">
        <f t="shared" si="28"/>
        <v>492.31141652947156</v>
      </c>
    </row>
    <row r="173" spans="1:13" x14ac:dyDescent="0.3">
      <c r="A173" s="19">
        <v>540.949999999993</v>
      </c>
      <c r="B173" s="20">
        <v>8119</v>
      </c>
      <c r="C173">
        <f t="shared" si="23"/>
        <v>1365.0734537868975</v>
      </c>
      <c r="D173">
        <f t="shared" si="24"/>
        <v>688.11147723743647</v>
      </c>
      <c r="E173">
        <f t="shared" si="25"/>
        <v>6753.9265462131025</v>
      </c>
      <c r="F173">
        <f t="shared" si="26"/>
        <v>6705.4744600882923</v>
      </c>
      <c r="G173">
        <f t="shared" si="26"/>
        <v>7.2073668764009949E-15</v>
      </c>
      <c r="H173">
        <f t="shared" si="26"/>
        <v>6.0280842205867248E-35</v>
      </c>
      <c r="I173">
        <f t="shared" si="26"/>
        <v>0</v>
      </c>
      <c r="J173">
        <f t="shared" si="21"/>
        <v>0</v>
      </c>
      <c r="K173">
        <f t="shared" si="27"/>
        <v>6705.4744600882923</v>
      </c>
      <c r="L173">
        <f t="shared" si="22"/>
        <v>48.452086124810194</v>
      </c>
      <c r="M173">
        <f t="shared" si="28"/>
        <v>2347.6046498460246</v>
      </c>
    </row>
    <row r="174" spans="1:13" x14ac:dyDescent="0.3">
      <c r="A174" s="19">
        <v>540.99999999999295</v>
      </c>
      <c r="B174" s="20">
        <v>8276</v>
      </c>
      <c r="C174">
        <f t="shared" si="23"/>
        <v>1364.9761904761901</v>
      </c>
      <c r="D174">
        <f t="shared" si="24"/>
        <v>688.06147723743652</v>
      </c>
      <c r="E174">
        <f t="shared" si="25"/>
        <v>6911.0238095238101</v>
      </c>
      <c r="F174">
        <f t="shared" si="26"/>
        <v>6747.7430303327674</v>
      </c>
      <c r="G174">
        <f t="shared" si="26"/>
        <v>1.1185832798601679E-14</v>
      </c>
      <c r="H174">
        <f t="shared" si="26"/>
        <v>1.3306319939909157E-34</v>
      </c>
      <c r="I174">
        <f t="shared" si="26"/>
        <v>0</v>
      </c>
      <c r="J174">
        <f t="shared" si="21"/>
        <v>0</v>
      </c>
      <c r="K174">
        <f t="shared" si="27"/>
        <v>6747.7430303327674</v>
      </c>
      <c r="L174">
        <f t="shared" si="22"/>
        <v>163.28077919104271</v>
      </c>
      <c r="M174">
        <f t="shared" si="28"/>
        <v>26660.612853234048</v>
      </c>
    </row>
    <row r="175" spans="1:13" x14ac:dyDescent="0.3">
      <c r="A175" s="19">
        <v>541.04999999999302</v>
      </c>
      <c r="B175" s="20">
        <v>8228</v>
      </c>
      <c r="C175">
        <f t="shared" si="23"/>
        <v>1364.8789271654823</v>
      </c>
      <c r="D175">
        <f t="shared" si="24"/>
        <v>688.01147723743657</v>
      </c>
      <c r="E175">
        <f t="shared" si="25"/>
        <v>6863.1210728345177</v>
      </c>
      <c r="F175">
        <f t="shared" si="26"/>
        <v>6775.5497050082558</v>
      </c>
      <c r="G175">
        <f t="shared" si="26"/>
        <v>1.7317147538365217E-14</v>
      </c>
      <c r="H175">
        <f t="shared" si="26"/>
        <v>2.9262842427058818E-34</v>
      </c>
      <c r="I175">
        <f t="shared" si="26"/>
        <v>0</v>
      </c>
      <c r="J175">
        <f t="shared" si="21"/>
        <v>0</v>
      </c>
      <c r="K175">
        <f t="shared" si="27"/>
        <v>6775.5497050082558</v>
      </c>
      <c r="L175">
        <f t="shared" si="22"/>
        <v>87.571367826261849</v>
      </c>
      <c r="M175">
        <f t="shared" si="28"/>
        <v>7668.7444629624488</v>
      </c>
    </row>
    <row r="176" spans="1:13" x14ac:dyDescent="0.3">
      <c r="A176" s="19">
        <v>541.09999999999297</v>
      </c>
      <c r="B176" s="20">
        <v>8132</v>
      </c>
      <c r="C176">
        <f t="shared" si="23"/>
        <v>1364.7816638547749</v>
      </c>
      <c r="D176">
        <f t="shared" si="24"/>
        <v>687.96147723743661</v>
      </c>
      <c r="E176">
        <f t="shared" si="25"/>
        <v>6767.2183361452253</v>
      </c>
      <c r="F176">
        <f t="shared" si="26"/>
        <v>6788.7140125492679</v>
      </c>
      <c r="G176">
        <f t="shared" si="26"/>
        <v>2.6742421555366305E-14</v>
      </c>
      <c r="H176">
        <f t="shared" si="26"/>
        <v>6.4114307102663992E-34</v>
      </c>
      <c r="I176">
        <f t="shared" si="26"/>
        <v>0</v>
      </c>
      <c r="J176">
        <f t="shared" si="21"/>
        <v>0</v>
      </c>
      <c r="K176">
        <f t="shared" si="27"/>
        <v>6788.7140125492679</v>
      </c>
      <c r="L176">
        <f t="shared" si="22"/>
        <v>-21.49567640404257</v>
      </c>
      <c r="M176">
        <f t="shared" si="28"/>
        <v>462.06410406731248</v>
      </c>
    </row>
    <row r="177" spans="1:13" x14ac:dyDescent="0.3">
      <c r="A177" s="19">
        <v>541.14999999999304</v>
      </c>
      <c r="B177" s="20">
        <v>8352</v>
      </c>
      <c r="C177">
        <f t="shared" si="23"/>
        <v>1364.6844005440673</v>
      </c>
      <c r="D177">
        <f t="shared" si="24"/>
        <v>687.91147723743643</v>
      </c>
      <c r="E177">
        <f t="shared" si="25"/>
        <v>6987.3155994559329</v>
      </c>
      <c r="F177">
        <f t="shared" si="26"/>
        <v>6787.1503409806955</v>
      </c>
      <c r="G177">
        <f t="shared" si="26"/>
        <v>4.1194709426093017E-14</v>
      </c>
      <c r="H177">
        <f t="shared" si="26"/>
        <v>1.3995012625496163E-33</v>
      </c>
      <c r="I177">
        <f t="shared" si="26"/>
        <v>0</v>
      </c>
      <c r="J177">
        <f t="shared" si="21"/>
        <v>0</v>
      </c>
      <c r="K177">
        <f t="shared" si="27"/>
        <v>6787.1503409806955</v>
      </c>
      <c r="L177">
        <f t="shared" si="22"/>
        <v>200.16525847523735</v>
      </c>
      <c r="M177">
        <f t="shared" si="28"/>
        <v>40066.130700458576</v>
      </c>
    </row>
    <row r="178" spans="1:13" x14ac:dyDescent="0.3">
      <c r="A178" s="19">
        <v>541.199999999993</v>
      </c>
      <c r="B178" s="20">
        <v>8342</v>
      </c>
      <c r="C178">
        <f t="shared" si="23"/>
        <v>1364.58713723336</v>
      </c>
      <c r="D178">
        <f t="shared" si="24"/>
        <v>687.86147723743647</v>
      </c>
      <c r="E178">
        <f t="shared" si="25"/>
        <v>6977.4128627666396</v>
      </c>
      <c r="F178">
        <f t="shared" si="26"/>
        <v>6770.8688651869779</v>
      </c>
      <c r="G178">
        <f t="shared" si="26"/>
        <v>6.329924017777434E-14</v>
      </c>
      <c r="H178">
        <f t="shared" si="26"/>
        <v>3.0434875757566689E-33</v>
      </c>
      <c r="I178">
        <f t="shared" si="26"/>
        <v>0</v>
      </c>
      <c r="J178">
        <f t="shared" si="21"/>
        <v>0</v>
      </c>
      <c r="K178">
        <f t="shared" si="27"/>
        <v>6770.8688651869779</v>
      </c>
      <c r="L178">
        <f t="shared" si="22"/>
        <v>206.54399757966166</v>
      </c>
      <c r="M178">
        <f t="shared" si="28"/>
        <v>42660.422936187286</v>
      </c>
    </row>
    <row r="179" spans="1:13" x14ac:dyDescent="0.3">
      <c r="A179" s="19">
        <v>541.24999999999204</v>
      </c>
      <c r="B179" s="20">
        <v>8091</v>
      </c>
      <c r="C179">
        <f t="shared" si="23"/>
        <v>1364.4898739226544</v>
      </c>
      <c r="D179">
        <f t="shared" si="24"/>
        <v>687.81147723743743</v>
      </c>
      <c r="E179">
        <f t="shared" si="25"/>
        <v>6726.5101260773454</v>
      </c>
      <c r="F179">
        <f t="shared" si="26"/>
        <v>6739.9754366451116</v>
      </c>
      <c r="G179">
        <f t="shared" si="26"/>
        <v>9.702237239846556E-14</v>
      </c>
      <c r="H179">
        <f t="shared" si="26"/>
        <v>6.5940110246343258E-33</v>
      </c>
      <c r="I179">
        <f t="shared" si="26"/>
        <v>0</v>
      </c>
      <c r="J179">
        <f t="shared" si="21"/>
        <v>0</v>
      </c>
      <c r="K179">
        <f t="shared" si="27"/>
        <v>6739.9754366451116</v>
      </c>
      <c r="L179">
        <f t="shared" si="22"/>
        <v>-13.46531056776621</v>
      </c>
      <c r="M179">
        <f t="shared" si="28"/>
        <v>181.31458868639638</v>
      </c>
    </row>
    <row r="180" spans="1:13" x14ac:dyDescent="0.3">
      <c r="A180" s="19">
        <v>541.299999999992</v>
      </c>
      <c r="B180" s="20">
        <v>8081</v>
      </c>
      <c r="C180">
        <f t="shared" si="23"/>
        <v>1364.3926106119468</v>
      </c>
      <c r="D180">
        <f t="shared" si="24"/>
        <v>687.76147723743748</v>
      </c>
      <c r="E180">
        <f t="shared" si="25"/>
        <v>6716.607389388053</v>
      </c>
      <c r="F180">
        <f t="shared" si="26"/>
        <v>6694.670437289541</v>
      </c>
      <c r="G180">
        <f t="shared" si="26"/>
        <v>1.4834114351358352E-13</v>
      </c>
      <c r="H180">
        <f t="shared" si="26"/>
        <v>1.4233368776024437E-32</v>
      </c>
      <c r="I180">
        <f t="shared" si="26"/>
        <v>0</v>
      </c>
      <c r="J180">
        <f t="shared" si="21"/>
        <v>0</v>
      </c>
      <c r="K180">
        <f t="shared" si="27"/>
        <v>6694.670437289541</v>
      </c>
      <c r="L180">
        <f t="shared" si="22"/>
        <v>21.936952098511938</v>
      </c>
      <c r="M180">
        <f t="shared" si="28"/>
        <v>481.22986737240734</v>
      </c>
    </row>
    <row r="181" spans="1:13" x14ac:dyDescent="0.3">
      <c r="A181" s="19">
        <v>541.34999999999195</v>
      </c>
      <c r="B181" s="20">
        <v>8025</v>
      </c>
      <c r="C181">
        <f t="shared" si="23"/>
        <v>1364.2953473012394</v>
      </c>
      <c r="D181">
        <f t="shared" si="24"/>
        <v>687.71147723743752</v>
      </c>
      <c r="E181">
        <f t="shared" si="25"/>
        <v>6660.7046526987606</v>
      </c>
      <c r="F181">
        <f t="shared" si="26"/>
        <v>6635.2466148795784</v>
      </c>
      <c r="G181">
        <f t="shared" si="26"/>
        <v>2.2623911592634618E-13</v>
      </c>
      <c r="H181">
        <f t="shared" si="26"/>
        <v>3.0608752640207673E-32</v>
      </c>
      <c r="I181">
        <f t="shared" si="26"/>
        <v>0</v>
      </c>
      <c r="J181">
        <f t="shared" si="21"/>
        <v>0</v>
      </c>
      <c r="K181">
        <f t="shared" si="27"/>
        <v>6635.2466148795784</v>
      </c>
      <c r="L181">
        <f t="shared" si="22"/>
        <v>25.458037819182209</v>
      </c>
      <c r="M181">
        <f t="shared" si="28"/>
        <v>648.11168960291161</v>
      </c>
    </row>
    <row r="182" spans="1:13" x14ac:dyDescent="0.3">
      <c r="A182" s="19">
        <v>541.39999999999202</v>
      </c>
      <c r="B182" s="20">
        <v>7938</v>
      </c>
      <c r="C182">
        <f t="shared" si="23"/>
        <v>1364.1980839905318</v>
      </c>
      <c r="D182">
        <f t="shared" si="24"/>
        <v>687.66147723743757</v>
      </c>
      <c r="E182">
        <f t="shared" si="25"/>
        <v>6573.8019160094682</v>
      </c>
      <c r="F182">
        <f t="shared" si="26"/>
        <v>6562.0859325713027</v>
      </c>
      <c r="G182">
        <f t="shared" si="26"/>
        <v>3.4418354812789785E-13</v>
      </c>
      <c r="H182">
        <f t="shared" si="26"/>
        <v>6.5578798995962671E-32</v>
      </c>
      <c r="I182">
        <f t="shared" si="26"/>
        <v>0</v>
      </c>
      <c r="J182">
        <f t="shared" si="21"/>
        <v>0</v>
      </c>
      <c r="K182">
        <f t="shared" si="27"/>
        <v>6562.0859325713027</v>
      </c>
      <c r="L182">
        <f t="shared" si="22"/>
        <v>11.715983438165495</v>
      </c>
      <c r="M182">
        <f t="shared" si="28"/>
        <v>137.26426792336815</v>
      </c>
    </row>
    <row r="183" spans="1:13" x14ac:dyDescent="0.3">
      <c r="A183" s="19">
        <v>541.44999999999197</v>
      </c>
      <c r="B183" s="20">
        <v>7863</v>
      </c>
      <c r="C183">
        <f t="shared" si="23"/>
        <v>1364.1008206798244</v>
      </c>
      <c r="D183">
        <f t="shared" si="24"/>
        <v>687.61147723743761</v>
      </c>
      <c r="E183">
        <f t="shared" si="25"/>
        <v>6498.8991793201758</v>
      </c>
      <c r="F183">
        <f t="shared" si="26"/>
        <v>6475.6554801317116</v>
      </c>
      <c r="G183">
        <f t="shared" si="26"/>
        <v>5.2231062377071114E-13</v>
      </c>
      <c r="H183">
        <f t="shared" si="26"/>
        <v>1.3997845089127646E-31</v>
      </c>
      <c r="I183">
        <f t="shared" si="26"/>
        <v>0</v>
      </c>
      <c r="J183">
        <f t="shared" si="21"/>
        <v>0</v>
      </c>
      <c r="K183">
        <f t="shared" si="27"/>
        <v>6475.6554801317125</v>
      </c>
      <c r="L183">
        <f t="shared" si="22"/>
        <v>23.243699188463324</v>
      </c>
      <c r="M183">
        <f t="shared" si="28"/>
        <v>540.2695519637706</v>
      </c>
    </row>
    <row r="184" spans="1:13" x14ac:dyDescent="0.3">
      <c r="A184" s="19">
        <v>541.49999999999204</v>
      </c>
      <c r="B184" s="20">
        <v>7772</v>
      </c>
      <c r="C184">
        <f t="shared" si="23"/>
        <v>1364.0035573691168</v>
      </c>
      <c r="D184">
        <f t="shared" si="24"/>
        <v>687.56147723743743</v>
      </c>
      <c r="E184">
        <f t="shared" si="25"/>
        <v>6407.9964426308834</v>
      </c>
      <c r="F184">
        <f t="shared" si="26"/>
        <v>6376.5025080209671</v>
      </c>
      <c r="G184">
        <f t="shared" si="26"/>
        <v>7.9064941033229104E-13</v>
      </c>
      <c r="H184">
        <f t="shared" si="26"/>
        <v>2.9767256126525618E-31</v>
      </c>
      <c r="I184">
        <f t="shared" si="26"/>
        <v>0</v>
      </c>
      <c r="J184">
        <f t="shared" si="21"/>
        <v>0</v>
      </c>
      <c r="K184">
        <f t="shared" si="27"/>
        <v>6376.502508020968</v>
      </c>
      <c r="L184">
        <f t="shared" si="22"/>
        <v>31.493934609915414</v>
      </c>
      <c r="M184">
        <f t="shared" si="28"/>
        <v>991.86791721362795</v>
      </c>
    </row>
    <row r="185" spans="1:13" x14ac:dyDescent="0.3">
      <c r="A185" s="19">
        <v>541.549999999992</v>
      </c>
      <c r="B185" s="20">
        <v>7530</v>
      </c>
      <c r="C185">
        <f t="shared" si="23"/>
        <v>1363.9062940584095</v>
      </c>
      <c r="D185">
        <f t="shared" si="24"/>
        <v>687.51147723743748</v>
      </c>
      <c r="E185">
        <f t="shared" si="25"/>
        <v>6166.0937059415901</v>
      </c>
      <c r="F185">
        <f t="shared" si="26"/>
        <v>6265.2486581964658</v>
      </c>
      <c r="G185">
        <f t="shared" si="26"/>
        <v>1.1938654473304051E-12</v>
      </c>
      <c r="H185">
        <f t="shared" si="26"/>
        <v>6.3066150477016985E-31</v>
      </c>
      <c r="I185">
        <f t="shared" si="26"/>
        <v>0</v>
      </c>
      <c r="J185">
        <f t="shared" si="21"/>
        <v>0</v>
      </c>
      <c r="K185">
        <f t="shared" si="27"/>
        <v>6265.2486581964667</v>
      </c>
      <c r="L185">
        <f t="shared" si="22"/>
        <v>-99.154952254876662</v>
      </c>
      <c r="M185">
        <f t="shared" si="28"/>
        <v>9831.7045566668712</v>
      </c>
    </row>
    <row r="186" spans="1:13" x14ac:dyDescent="0.3">
      <c r="A186" s="19">
        <v>541.59999999999195</v>
      </c>
      <c r="B186" s="20">
        <v>7529</v>
      </c>
      <c r="C186">
        <f t="shared" si="23"/>
        <v>1363.8090307477019</v>
      </c>
      <c r="D186">
        <f t="shared" si="24"/>
        <v>687.46147723743752</v>
      </c>
      <c r="E186">
        <f t="shared" si="25"/>
        <v>6165.1909692522986</v>
      </c>
      <c r="F186">
        <f t="shared" si="26"/>
        <v>6142.583476692741</v>
      </c>
      <c r="G186">
        <f t="shared" si="26"/>
        <v>1.7982213705069053E-12</v>
      </c>
      <c r="H186">
        <f t="shared" si="26"/>
        <v>1.3311706642198316E-30</v>
      </c>
      <c r="I186">
        <f t="shared" si="26"/>
        <v>0</v>
      </c>
      <c r="J186">
        <f t="shared" si="21"/>
        <v>0</v>
      </c>
      <c r="K186">
        <f t="shared" si="27"/>
        <v>6142.5834766927428</v>
      </c>
      <c r="L186">
        <f t="shared" si="22"/>
        <v>22.607492559555794</v>
      </c>
      <c r="M186">
        <f t="shared" si="28"/>
        <v>511.09871983037061</v>
      </c>
    </row>
    <row r="187" spans="1:13" x14ac:dyDescent="0.3">
      <c r="A187" s="19">
        <v>541.64999999999202</v>
      </c>
      <c r="B187" s="20">
        <v>7341</v>
      </c>
      <c r="C187">
        <f t="shared" si="23"/>
        <v>1363.7117674369943</v>
      </c>
      <c r="D187">
        <f t="shared" si="24"/>
        <v>687.41147723743757</v>
      </c>
      <c r="E187">
        <f t="shared" si="25"/>
        <v>5977.2882325630053</v>
      </c>
      <c r="F187">
        <f t="shared" si="26"/>
        <v>6009.2573026467471</v>
      </c>
      <c r="G187">
        <f t="shared" si="26"/>
        <v>2.7017631003208138E-12</v>
      </c>
      <c r="H187">
        <f t="shared" si="26"/>
        <v>2.7993103566488739E-30</v>
      </c>
      <c r="I187">
        <f t="shared" si="26"/>
        <v>0</v>
      </c>
      <c r="J187">
        <f t="shared" si="21"/>
        <v>0</v>
      </c>
      <c r="K187">
        <f t="shared" si="27"/>
        <v>6009.2573026467498</v>
      </c>
      <c r="L187">
        <f t="shared" si="22"/>
        <v>-31.969070083744555</v>
      </c>
      <c r="M187">
        <f t="shared" si="28"/>
        <v>1022.0214420193711</v>
      </c>
    </row>
    <row r="188" spans="1:13" x14ac:dyDescent="0.3">
      <c r="A188" s="19">
        <v>541.69999999999197</v>
      </c>
      <c r="B188" s="20">
        <v>7195</v>
      </c>
      <c r="C188">
        <f t="shared" si="23"/>
        <v>1363.6145041262869</v>
      </c>
      <c r="D188">
        <f t="shared" si="24"/>
        <v>687.36147723743761</v>
      </c>
      <c r="E188">
        <f t="shared" si="25"/>
        <v>5831.3854958737129</v>
      </c>
      <c r="F188">
        <f t="shared" si="26"/>
        <v>5866.0736362486095</v>
      </c>
      <c r="G188">
        <f t="shared" si="26"/>
        <v>4.0491859112107684E-12</v>
      </c>
      <c r="H188">
        <f t="shared" si="26"/>
        <v>5.8647332113025702E-30</v>
      </c>
      <c r="I188">
        <f t="shared" si="26"/>
        <v>0</v>
      </c>
      <c r="J188">
        <f t="shared" si="21"/>
        <v>0</v>
      </c>
      <c r="K188">
        <f t="shared" si="27"/>
        <v>5866.0736362486132</v>
      </c>
      <c r="L188">
        <f t="shared" si="22"/>
        <v>-34.688140374900286</v>
      </c>
      <c r="M188">
        <f t="shared" si="28"/>
        <v>1203.2670826687872</v>
      </c>
    </row>
    <row r="189" spans="1:13" x14ac:dyDescent="0.3">
      <c r="A189" s="19">
        <v>541.74999999999204</v>
      </c>
      <c r="B189" s="20">
        <v>7152</v>
      </c>
      <c r="C189">
        <f t="shared" si="23"/>
        <v>1363.5172408155793</v>
      </c>
      <c r="D189">
        <f t="shared" si="24"/>
        <v>687.31147723743743</v>
      </c>
      <c r="E189">
        <f t="shared" si="25"/>
        <v>5788.4827591844205</v>
      </c>
      <c r="F189">
        <f t="shared" si="26"/>
        <v>5713.8810940367803</v>
      </c>
      <c r="G189">
        <f t="shared" si="26"/>
        <v>6.053471582986164E-12</v>
      </c>
      <c r="H189">
        <f t="shared" si="26"/>
        <v>1.2241238727796482E-29</v>
      </c>
      <c r="I189">
        <f t="shared" si="26"/>
        <v>0</v>
      </c>
      <c r="J189">
        <f t="shared" si="21"/>
        <v>0</v>
      </c>
      <c r="K189">
        <f t="shared" si="27"/>
        <v>5713.8810940367866</v>
      </c>
      <c r="L189">
        <f t="shared" si="22"/>
        <v>74.601665147633867</v>
      </c>
      <c r="M189">
        <f t="shared" si="28"/>
        <v>5565.4084427996895</v>
      </c>
    </row>
    <row r="190" spans="1:13" x14ac:dyDescent="0.3">
      <c r="A190" s="19">
        <v>541.799999999992</v>
      </c>
      <c r="B190" s="20">
        <v>6941</v>
      </c>
      <c r="C190">
        <f t="shared" si="23"/>
        <v>1363.4199775048719</v>
      </c>
      <c r="D190">
        <f t="shared" si="24"/>
        <v>687.26147723743748</v>
      </c>
      <c r="E190">
        <f t="shared" si="25"/>
        <v>5577.5800224951281</v>
      </c>
      <c r="F190">
        <f t="shared" si="26"/>
        <v>5553.5650639138867</v>
      </c>
      <c r="G190">
        <f t="shared" si="26"/>
        <v>9.0272950813871334E-12</v>
      </c>
      <c r="H190">
        <f t="shared" si="26"/>
        <v>2.5455543356140248E-29</v>
      </c>
      <c r="I190">
        <f t="shared" si="26"/>
        <v>0</v>
      </c>
      <c r="J190">
        <f t="shared" si="21"/>
        <v>0</v>
      </c>
      <c r="K190">
        <f t="shared" si="27"/>
        <v>5553.5650639138958</v>
      </c>
      <c r="L190">
        <f t="shared" si="22"/>
        <v>24.014958581232349</v>
      </c>
      <c r="M190">
        <f t="shared" si="28"/>
        <v>576.71823565830528</v>
      </c>
    </row>
    <row r="191" spans="1:13" x14ac:dyDescent="0.3">
      <c r="A191" s="19">
        <v>541.84999999999195</v>
      </c>
      <c r="B191" s="20">
        <v>6615</v>
      </c>
      <c r="C191">
        <f t="shared" si="23"/>
        <v>1363.3227141941643</v>
      </c>
      <c r="D191">
        <f t="shared" si="24"/>
        <v>687.21147723743752</v>
      </c>
      <c r="E191">
        <f t="shared" si="25"/>
        <v>5251.6772858058357</v>
      </c>
      <c r="F191">
        <f t="shared" si="26"/>
        <v>5386.0391741899793</v>
      </c>
      <c r="G191">
        <f t="shared" si="26"/>
        <v>1.3428487811828578E-11</v>
      </c>
      <c r="H191">
        <f t="shared" si="26"/>
        <v>5.2737467743036484E-29</v>
      </c>
      <c r="I191">
        <f t="shared" si="26"/>
        <v>0</v>
      </c>
      <c r="J191">
        <f t="shared" si="21"/>
        <v>0</v>
      </c>
      <c r="K191">
        <f t="shared" si="27"/>
        <v>5386.039174189993</v>
      </c>
      <c r="L191">
        <f t="shared" si="22"/>
        <v>-134.36188838415728</v>
      </c>
      <c r="M191">
        <f t="shared" si="28"/>
        <v>18053.117050156739</v>
      </c>
    </row>
    <row r="192" spans="1:13" x14ac:dyDescent="0.3">
      <c r="A192" s="19">
        <v>541.89999999999202</v>
      </c>
      <c r="B192" s="20">
        <v>6533</v>
      </c>
      <c r="C192">
        <f t="shared" si="23"/>
        <v>1363.2254508834567</v>
      </c>
      <c r="D192">
        <f t="shared" si="24"/>
        <v>687.16147723743757</v>
      </c>
      <c r="E192">
        <f t="shared" si="25"/>
        <v>5169.7745491165433</v>
      </c>
      <c r="F192">
        <f t="shared" si="26"/>
        <v>5212.2366909266257</v>
      </c>
      <c r="G192">
        <f t="shared" si="26"/>
        <v>1.9925669367865397E-11</v>
      </c>
      <c r="H192">
        <f t="shared" si="26"/>
        <v>1.0885191428480906E-28</v>
      </c>
      <c r="I192">
        <f t="shared" si="26"/>
        <v>0</v>
      </c>
      <c r="J192">
        <f t="shared" si="21"/>
        <v>0</v>
      </c>
      <c r="K192">
        <f t="shared" si="27"/>
        <v>5212.2366909266457</v>
      </c>
      <c r="L192">
        <f t="shared" si="22"/>
        <v>-42.462141810102366</v>
      </c>
      <c r="M192">
        <f t="shared" si="28"/>
        <v>1803.0334871012435</v>
      </c>
    </row>
    <row r="193" spans="1:13" x14ac:dyDescent="0.3">
      <c r="A193" s="19">
        <v>541.94999999999197</v>
      </c>
      <c r="B193" s="20">
        <v>6520</v>
      </c>
      <c r="C193">
        <f t="shared" si="23"/>
        <v>1363.1281875727493</v>
      </c>
      <c r="D193">
        <f t="shared" si="24"/>
        <v>687.11147723743761</v>
      </c>
      <c r="E193">
        <f t="shared" si="25"/>
        <v>5156.8718124272509</v>
      </c>
      <c r="F193">
        <f t="shared" si="26"/>
        <v>5033.101955822076</v>
      </c>
      <c r="G193">
        <f t="shared" si="26"/>
        <v>2.9492736442473116E-11</v>
      </c>
      <c r="H193">
        <f t="shared" si="26"/>
        <v>2.2383745864378198E-28</v>
      </c>
      <c r="I193">
        <f t="shared" si="26"/>
        <v>0</v>
      </c>
      <c r="J193">
        <f t="shared" si="21"/>
        <v>0</v>
      </c>
      <c r="K193">
        <f t="shared" si="27"/>
        <v>5033.1019558221051</v>
      </c>
      <c r="L193">
        <f t="shared" si="22"/>
        <v>123.76985660514583</v>
      </c>
      <c r="M193">
        <f t="shared" si="28"/>
        <v>15318.977404058362</v>
      </c>
    </row>
    <row r="194" spans="1:13" x14ac:dyDescent="0.3">
      <c r="A194" s="19">
        <v>541.99999999999204</v>
      </c>
      <c r="B194" s="20">
        <v>6159</v>
      </c>
      <c r="C194">
        <f t="shared" si="23"/>
        <v>1363.0309242620417</v>
      </c>
      <c r="D194">
        <f t="shared" si="24"/>
        <v>687.06147723743743</v>
      </c>
      <c r="E194">
        <f t="shared" si="25"/>
        <v>4795.9690757379585</v>
      </c>
      <c r="F194">
        <f t="shared" si="26"/>
        <v>4849.5819730218627</v>
      </c>
      <c r="G194">
        <f t="shared" si="26"/>
        <v>4.354452523311997E-11</v>
      </c>
      <c r="H194">
        <f t="shared" si="26"/>
        <v>4.5857392734393862E-28</v>
      </c>
      <c r="I194">
        <f t="shared" si="26"/>
        <v>0</v>
      </c>
      <c r="J194">
        <f t="shared" si="21"/>
        <v>0</v>
      </c>
      <c r="K194">
        <f t="shared" si="27"/>
        <v>4849.5819730219064</v>
      </c>
      <c r="L194">
        <f t="shared" si="22"/>
        <v>-53.612897283947859</v>
      </c>
      <c r="M194">
        <f t="shared" si="28"/>
        <v>2874.3427551791438</v>
      </c>
    </row>
    <row r="195" spans="1:13" x14ac:dyDescent="0.3">
      <c r="A195" s="19">
        <v>542.049999999992</v>
      </c>
      <c r="B195" s="20">
        <v>5901</v>
      </c>
      <c r="C195">
        <f t="shared" si="23"/>
        <v>1362.9336609513343</v>
      </c>
      <c r="D195">
        <f t="shared" si="24"/>
        <v>687.01147723743748</v>
      </c>
      <c r="E195">
        <f t="shared" si="25"/>
        <v>4538.0663390486661</v>
      </c>
      <c r="F195">
        <f t="shared" si="26"/>
        <v>4662.6182476390186</v>
      </c>
      <c r="G195">
        <f t="shared" si="26"/>
        <v>6.4131055758540891E-11</v>
      </c>
      <c r="H195">
        <f t="shared" si="26"/>
        <v>9.3597844749307826E-28</v>
      </c>
      <c r="I195">
        <f t="shared" si="26"/>
        <v>0</v>
      </c>
      <c r="J195">
        <f t="shared" si="21"/>
        <v>0</v>
      </c>
      <c r="K195">
        <f t="shared" si="27"/>
        <v>4662.6182476390832</v>
      </c>
      <c r="L195">
        <f t="shared" si="22"/>
        <v>-124.55190859041704</v>
      </c>
      <c r="M195">
        <f t="shared" si="28"/>
        <v>15513.177933515602</v>
      </c>
    </row>
    <row r="196" spans="1:13" x14ac:dyDescent="0.3">
      <c r="A196" s="19">
        <v>542.09999999999195</v>
      </c>
      <c r="B196" s="20">
        <v>5665</v>
      </c>
      <c r="C196">
        <f t="shared" si="23"/>
        <v>1362.836397640627</v>
      </c>
      <c r="D196">
        <f t="shared" si="24"/>
        <v>686.96147723743752</v>
      </c>
      <c r="E196">
        <f t="shared" si="25"/>
        <v>4302.1636023593728</v>
      </c>
      <c r="F196">
        <f t="shared" si="26"/>
        <v>4473.1389715792266</v>
      </c>
      <c r="G196">
        <f t="shared" si="26"/>
        <v>9.4214892976975315E-11</v>
      </c>
      <c r="H196">
        <f t="shared" si="26"/>
        <v>1.903278033247811E-27</v>
      </c>
      <c r="I196">
        <f t="shared" si="26"/>
        <v>0</v>
      </c>
      <c r="J196">
        <f t="shared" si="21"/>
        <v>0</v>
      </c>
      <c r="K196">
        <f t="shared" si="27"/>
        <v>4473.1389715793212</v>
      </c>
      <c r="L196">
        <f t="shared" si="22"/>
        <v>-170.97536921994833</v>
      </c>
      <c r="M196">
        <f t="shared" si="28"/>
        <v>29232.576879897657</v>
      </c>
    </row>
    <row r="197" spans="1:13" x14ac:dyDescent="0.3">
      <c r="A197" s="19">
        <v>542.14999999999202</v>
      </c>
      <c r="B197" s="20">
        <v>5524</v>
      </c>
      <c r="C197">
        <f t="shared" si="23"/>
        <v>1362.7391343299191</v>
      </c>
      <c r="D197">
        <f t="shared" si="24"/>
        <v>686.91147723743757</v>
      </c>
      <c r="E197">
        <f t="shared" si="25"/>
        <v>4161.2608656700813</v>
      </c>
      <c r="F197">
        <f t="shared" si="26"/>
        <v>4282.0516437425676</v>
      </c>
      <c r="G197">
        <f t="shared" si="26"/>
        <v>1.3806610354079949E-10</v>
      </c>
      <c r="H197">
        <f t="shared" si="26"/>
        <v>3.8558356914091841E-27</v>
      </c>
      <c r="I197">
        <f t="shared" si="26"/>
        <v>0</v>
      </c>
      <c r="J197">
        <f t="shared" si="21"/>
        <v>0</v>
      </c>
      <c r="K197">
        <f t="shared" si="27"/>
        <v>4282.0516437427059</v>
      </c>
      <c r="L197">
        <f t="shared" si="22"/>
        <v>-120.79077807262456</v>
      </c>
      <c r="M197">
        <f t="shared" si="28"/>
        <v>14590.412067390038</v>
      </c>
    </row>
    <row r="198" spans="1:13" x14ac:dyDescent="0.3">
      <c r="A198" s="19">
        <v>542.19999999999197</v>
      </c>
      <c r="B198" s="20">
        <v>5409</v>
      </c>
      <c r="C198">
        <f t="shared" si="23"/>
        <v>1362.6418710192117</v>
      </c>
      <c r="D198">
        <f t="shared" si="24"/>
        <v>686.86147723743761</v>
      </c>
      <c r="E198">
        <f t="shared" si="25"/>
        <v>4046.358128980788</v>
      </c>
      <c r="F198">
        <f t="shared" si="26"/>
        <v>4090.2362019228481</v>
      </c>
      <c r="G198">
        <f t="shared" si="26"/>
        <v>2.0182312092585082E-10</v>
      </c>
      <c r="H198">
        <f t="shared" si="26"/>
        <v>7.7824206271695213E-27</v>
      </c>
      <c r="I198">
        <f t="shared" si="26"/>
        <v>0</v>
      </c>
      <c r="J198">
        <f t="shared" si="21"/>
        <v>0</v>
      </c>
      <c r="K198">
        <f t="shared" si="27"/>
        <v>4090.23620192305</v>
      </c>
      <c r="L198">
        <f t="shared" si="22"/>
        <v>-43.878072942261952</v>
      </c>
      <c r="M198">
        <f t="shared" si="28"/>
        <v>1925.2852851264604</v>
      </c>
    </row>
    <row r="199" spans="1:13" x14ac:dyDescent="0.3">
      <c r="A199" s="19">
        <v>542.24999999999204</v>
      </c>
      <c r="B199" s="20">
        <v>5170</v>
      </c>
      <c r="C199">
        <f t="shared" si="23"/>
        <v>1362.5446077085041</v>
      </c>
      <c r="D199">
        <f t="shared" si="24"/>
        <v>686.81147723743743</v>
      </c>
      <c r="E199">
        <f t="shared" si="25"/>
        <v>3807.4553922914956</v>
      </c>
      <c r="F199">
        <f t="shared" si="26"/>
        <v>3898.5387330815292</v>
      </c>
      <c r="G199">
        <f t="shared" si="26"/>
        <v>2.9428701958598409E-10</v>
      </c>
      <c r="H199">
        <f t="shared" si="26"/>
        <v>1.5649150891154457E-26</v>
      </c>
      <c r="I199">
        <f t="shared" si="26"/>
        <v>0</v>
      </c>
      <c r="J199">
        <f t="shared" si="21"/>
        <v>0</v>
      </c>
      <c r="K199">
        <f t="shared" si="27"/>
        <v>3898.5387330818235</v>
      </c>
      <c r="L199">
        <f t="shared" si="22"/>
        <v>-91.083340790327838</v>
      </c>
      <c r="M199">
        <f t="shared" si="28"/>
        <v>8296.1749695269991</v>
      </c>
    </row>
    <row r="200" spans="1:13" x14ac:dyDescent="0.3">
      <c r="A200" s="19">
        <v>542.299999999992</v>
      </c>
      <c r="B200" s="20">
        <v>5049</v>
      </c>
      <c r="C200">
        <f t="shared" si="23"/>
        <v>1362.4473443977968</v>
      </c>
      <c r="D200">
        <f t="shared" si="24"/>
        <v>686.76147723743748</v>
      </c>
      <c r="E200">
        <f t="shared" si="25"/>
        <v>3686.5526556022032</v>
      </c>
      <c r="F200">
        <f t="shared" si="26"/>
        <v>3707.7658173146497</v>
      </c>
      <c r="G200">
        <f t="shared" si="26"/>
        <v>4.2804323283221479E-10</v>
      </c>
      <c r="H200">
        <f t="shared" si="26"/>
        <v>3.13506647052083E-26</v>
      </c>
      <c r="I200">
        <f t="shared" si="26"/>
        <v>0</v>
      </c>
      <c r="J200">
        <f t="shared" si="21"/>
        <v>0</v>
      </c>
      <c r="K200">
        <f t="shared" si="27"/>
        <v>3707.7658173150776</v>
      </c>
      <c r="L200">
        <f t="shared" si="22"/>
        <v>-21.213161712874353</v>
      </c>
      <c r="M200">
        <f t="shared" si="28"/>
        <v>449.99822985655834</v>
      </c>
    </row>
    <row r="201" spans="1:13" x14ac:dyDescent="0.3">
      <c r="A201" s="19">
        <v>542.34999999999104</v>
      </c>
      <c r="B201" s="20">
        <v>4870</v>
      </c>
      <c r="C201">
        <f t="shared" si="23"/>
        <v>1362.3500810870912</v>
      </c>
      <c r="D201">
        <f t="shared" si="24"/>
        <v>686.71147723743843</v>
      </c>
      <c r="E201">
        <f t="shared" si="25"/>
        <v>3507.649918912909</v>
      </c>
      <c r="F201">
        <f t="shared" si="26"/>
        <v>3518.6795490052596</v>
      </c>
      <c r="G201">
        <f t="shared" si="26"/>
        <v>6.2104133115081522E-10</v>
      </c>
      <c r="H201">
        <f t="shared" si="26"/>
        <v>6.2572373013401753E-26</v>
      </c>
      <c r="I201">
        <f t="shared" si="26"/>
        <v>0</v>
      </c>
      <c r="J201">
        <f t="shared" si="21"/>
        <v>0</v>
      </c>
      <c r="K201">
        <f t="shared" si="27"/>
        <v>3518.6795490058807</v>
      </c>
      <c r="L201">
        <f t="shared" si="22"/>
        <v>-11.029630092971729</v>
      </c>
      <c r="M201">
        <f t="shared" si="28"/>
        <v>121.65273998778756</v>
      </c>
    </row>
    <row r="202" spans="1:13" x14ac:dyDescent="0.3">
      <c r="A202" s="19">
        <v>542.399999999991</v>
      </c>
      <c r="B202" s="20">
        <v>4686</v>
      </c>
      <c r="C202">
        <f t="shared" si="23"/>
        <v>1362.2528177763836</v>
      </c>
      <c r="D202">
        <f t="shared" si="24"/>
        <v>686.66147723743848</v>
      </c>
      <c r="E202">
        <f t="shared" si="25"/>
        <v>3323.7471822236166</v>
      </c>
      <c r="F202">
        <f t="shared" si="26"/>
        <v>3331.9932666407299</v>
      </c>
      <c r="G202">
        <f t="shared" si="26"/>
        <v>8.988137599661948E-10</v>
      </c>
      <c r="H202">
        <f t="shared" si="26"/>
        <v>1.2442234865694771E-25</v>
      </c>
      <c r="I202">
        <f t="shared" si="26"/>
        <v>0</v>
      </c>
      <c r="J202">
        <f t="shared" si="21"/>
        <v>0</v>
      </c>
      <c r="K202">
        <f t="shared" si="27"/>
        <v>3331.9932666416289</v>
      </c>
      <c r="L202">
        <f t="shared" si="22"/>
        <v>-8.2460844180122876</v>
      </c>
      <c r="M202">
        <f t="shared" si="28"/>
        <v>67.997908228985054</v>
      </c>
    </row>
    <row r="203" spans="1:13" x14ac:dyDescent="0.3">
      <c r="A203" s="19">
        <v>542.44999999999095</v>
      </c>
      <c r="B203" s="20">
        <v>4489</v>
      </c>
      <c r="C203">
        <f t="shared" si="23"/>
        <v>1362.1555544656762</v>
      </c>
      <c r="D203">
        <f t="shared" si="24"/>
        <v>686.61147723743852</v>
      </c>
      <c r="E203">
        <f t="shared" si="25"/>
        <v>3126.8444455343238</v>
      </c>
      <c r="F203">
        <f t="shared" si="26"/>
        <v>3148.3680108262179</v>
      </c>
      <c r="G203">
        <f t="shared" si="26"/>
        <v>1.2975833392140444E-9</v>
      </c>
      <c r="H203">
        <f t="shared" si="26"/>
        <v>2.4648702414997023E-25</v>
      </c>
      <c r="I203">
        <f t="shared" si="26"/>
        <v>0</v>
      </c>
      <c r="J203">
        <f t="shared" si="21"/>
        <v>0</v>
      </c>
      <c r="K203">
        <f t="shared" si="27"/>
        <v>3148.3680108275153</v>
      </c>
      <c r="L203">
        <f t="shared" si="22"/>
        <v>-21.523565293191496</v>
      </c>
      <c r="M203">
        <f t="shared" si="28"/>
        <v>463.26386293027753</v>
      </c>
    </row>
    <row r="204" spans="1:13" x14ac:dyDescent="0.3">
      <c r="A204" s="19">
        <v>542.49999999999102</v>
      </c>
      <c r="B204" s="20">
        <v>4251</v>
      </c>
      <c r="C204">
        <f t="shared" si="23"/>
        <v>1362.0582911549686</v>
      </c>
      <c r="D204">
        <f t="shared" si="24"/>
        <v>686.56147723743857</v>
      </c>
      <c r="E204">
        <f t="shared" si="25"/>
        <v>2888.9417088450314</v>
      </c>
      <c r="F204">
        <f t="shared" si="26"/>
        <v>2968.409718190595</v>
      </c>
      <c r="G204">
        <f t="shared" si="26"/>
        <v>1.8686034597940457E-9</v>
      </c>
      <c r="H204">
        <f t="shared" si="26"/>
        <v>4.8648519181727048E-25</v>
      </c>
      <c r="I204">
        <f t="shared" si="26"/>
        <v>0</v>
      </c>
      <c r="J204">
        <f t="shared" si="21"/>
        <v>0</v>
      </c>
      <c r="K204">
        <f t="shared" si="27"/>
        <v>2968.4097181924635</v>
      </c>
      <c r="L204">
        <f t="shared" si="22"/>
        <v>-79.468009347432144</v>
      </c>
      <c r="M204">
        <f t="shared" si="28"/>
        <v>6315.1645096435623</v>
      </c>
    </row>
    <row r="205" spans="1:13" x14ac:dyDescent="0.3">
      <c r="A205" s="19">
        <v>542.54999999999097</v>
      </c>
      <c r="B205" s="20">
        <v>4127</v>
      </c>
      <c r="C205">
        <f t="shared" si="23"/>
        <v>1361.9610278442613</v>
      </c>
      <c r="D205">
        <f t="shared" si="24"/>
        <v>686.51147723743861</v>
      </c>
      <c r="E205">
        <f t="shared" si="25"/>
        <v>2765.0389721557385</v>
      </c>
      <c r="F205">
        <f t="shared" si="26"/>
        <v>2792.6671477291979</v>
      </c>
      <c r="G205">
        <f t="shared" si="26"/>
        <v>2.6842031175370566E-9</v>
      </c>
      <c r="H205">
        <f t="shared" si="26"/>
        <v>9.5658834696957856E-25</v>
      </c>
      <c r="I205">
        <f t="shared" si="26"/>
        <v>0</v>
      </c>
      <c r="J205">
        <f t="shared" si="21"/>
        <v>0</v>
      </c>
      <c r="K205">
        <f t="shared" si="27"/>
        <v>2792.6671477318823</v>
      </c>
      <c r="L205">
        <f t="shared" si="22"/>
        <v>-27.628175576143803</v>
      </c>
      <c r="M205">
        <f t="shared" si="28"/>
        <v>763.31608566622901</v>
      </c>
    </row>
    <row r="206" spans="1:13" x14ac:dyDescent="0.3">
      <c r="A206" s="19">
        <v>542.59999999999104</v>
      </c>
      <c r="B206" s="20">
        <v>3925</v>
      </c>
      <c r="C206">
        <f t="shared" si="23"/>
        <v>1361.8637645335536</v>
      </c>
      <c r="D206">
        <f t="shared" si="24"/>
        <v>686.46147723743843</v>
      </c>
      <c r="E206">
        <f t="shared" si="25"/>
        <v>2563.1362354664461</v>
      </c>
      <c r="F206">
        <f t="shared" si="26"/>
        <v>2621.6305254450549</v>
      </c>
      <c r="G206">
        <f t="shared" si="26"/>
        <v>3.8461830006701823E-9</v>
      </c>
      <c r="H206">
        <f t="shared" si="26"/>
        <v>1.8739605497238554E-24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2621.6305254489012</v>
      </c>
      <c r="L206">
        <f t="shared" ref="L206:L264" si="30">E206-K206</f>
        <v>-58.49428998245503</v>
      </c>
      <c r="M206">
        <f t="shared" si="28"/>
        <v>3421.5819605515389</v>
      </c>
    </row>
    <row r="207" spans="1:13" x14ac:dyDescent="0.3">
      <c r="A207" s="19">
        <v>542.649999999991</v>
      </c>
      <c r="B207" s="20">
        <v>3812</v>
      </c>
      <c r="C207">
        <f t="shared" ref="C207:C233" si="31">$P$14*A207+$Q$14</f>
        <v>1361.7665012228463</v>
      </c>
      <c r="D207">
        <f t="shared" ref="D207:D264" si="32">$E$4-A207-$N$7</f>
        <v>686.41147723743848</v>
      </c>
      <c r="E207">
        <f t="shared" ref="E207:E264" si="33">B207-C207</f>
        <v>2450.2334987771537</v>
      </c>
      <c r="F207">
        <f t="shared" ref="F207:I265" si="34">F$7*EXP(-(($D207-F$8)^2)/(2*F$9^2))</f>
        <v>2455.730883391011</v>
      </c>
      <c r="G207">
        <f t="shared" si="34"/>
        <v>5.4974444730142365E-9</v>
      </c>
      <c r="H207">
        <f t="shared" si="34"/>
        <v>3.6574272724575832E-24</v>
      </c>
      <c r="I207">
        <f t="shared" si="34"/>
        <v>0</v>
      </c>
      <c r="J207">
        <f t="shared" si="29"/>
        <v>0</v>
      </c>
      <c r="K207">
        <f t="shared" ref="K207:K264" si="35">F207+G207+H207+I207+J207</f>
        <v>2455.7308833965085</v>
      </c>
      <c r="L207">
        <f t="shared" si="30"/>
        <v>-5.4973846193547615</v>
      </c>
      <c r="M207">
        <f t="shared" ref="M207:M264" si="36">(L207)^2</f>
        <v>30.221237653118298</v>
      </c>
    </row>
    <row r="208" spans="1:13" x14ac:dyDescent="0.3">
      <c r="A208" s="19">
        <v>542.69999999999095</v>
      </c>
      <c r="B208" s="20">
        <v>3673</v>
      </c>
      <c r="C208">
        <f t="shared" si="31"/>
        <v>1361.6692379121387</v>
      </c>
      <c r="D208">
        <f t="shared" si="32"/>
        <v>686.36147723743852</v>
      </c>
      <c r="E208">
        <f t="shared" si="33"/>
        <v>2311.3307620878613</v>
      </c>
      <c r="F208">
        <f t="shared" si="34"/>
        <v>2295.3400603675054</v>
      </c>
      <c r="G208">
        <f t="shared" si="34"/>
        <v>7.8380512471739848E-9</v>
      </c>
      <c r="H208">
        <f t="shared" si="34"/>
        <v>7.1116578019865002E-24</v>
      </c>
      <c r="I208">
        <f t="shared" si="34"/>
        <v>0</v>
      </c>
      <c r="J208">
        <f t="shared" si="29"/>
        <v>0</v>
      </c>
      <c r="K208">
        <f t="shared" si="35"/>
        <v>2295.3400603753435</v>
      </c>
      <c r="L208">
        <f t="shared" si="30"/>
        <v>15.990701712517875</v>
      </c>
      <c r="M208">
        <f t="shared" si="36"/>
        <v>255.70254125872211</v>
      </c>
    </row>
    <row r="209" spans="1:13" x14ac:dyDescent="0.3">
      <c r="A209" s="19">
        <v>542.74999999999102</v>
      </c>
      <c r="B209" s="20">
        <v>3548</v>
      </c>
      <c r="C209">
        <f t="shared" si="31"/>
        <v>1361.5719746014311</v>
      </c>
      <c r="D209">
        <f t="shared" si="32"/>
        <v>686.31147723743857</v>
      </c>
      <c r="E209">
        <f t="shared" si="33"/>
        <v>2186.4280253985689</v>
      </c>
      <c r="F209">
        <f t="shared" si="34"/>
        <v>2140.7713238018032</v>
      </c>
      <c r="G209">
        <f t="shared" si="34"/>
        <v>1.1147351246359953E-8</v>
      </c>
      <c r="H209">
        <f t="shared" si="34"/>
        <v>1.3776722174706354E-23</v>
      </c>
      <c r="I209">
        <f t="shared" si="34"/>
        <v>0</v>
      </c>
      <c r="J209">
        <f t="shared" si="29"/>
        <v>0</v>
      </c>
      <c r="K209">
        <f t="shared" si="35"/>
        <v>2140.7713238129504</v>
      </c>
      <c r="L209">
        <f t="shared" si="30"/>
        <v>45.656701585618521</v>
      </c>
      <c r="M209">
        <f t="shared" si="36"/>
        <v>2084.5343996782208</v>
      </c>
    </row>
    <row r="210" spans="1:13" x14ac:dyDescent="0.3">
      <c r="A210" s="19">
        <v>542.79999999999097</v>
      </c>
      <c r="B210" s="20">
        <v>3303</v>
      </c>
      <c r="C210">
        <f t="shared" si="31"/>
        <v>1361.4747112907237</v>
      </c>
      <c r="D210">
        <f t="shared" si="32"/>
        <v>686.26147723743861</v>
      </c>
      <c r="E210">
        <f t="shared" si="33"/>
        <v>1941.5252887092763</v>
      </c>
      <c r="F210">
        <f t="shared" si="34"/>
        <v>1992.2805657049489</v>
      </c>
      <c r="G210">
        <f t="shared" si="34"/>
        <v>1.5814359695022383E-8</v>
      </c>
      <c r="H210">
        <f t="shared" si="34"/>
        <v>2.6588929148947878E-23</v>
      </c>
      <c r="I210">
        <f t="shared" si="34"/>
        <v>0</v>
      </c>
      <c r="J210">
        <f t="shared" si="29"/>
        <v>0</v>
      </c>
      <c r="K210">
        <f t="shared" si="35"/>
        <v>1992.2805657207632</v>
      </c>
      <c r="L210">
        <f t="shared" si="30"/>
        <v>-50.755277011486896</v>
      </c>
      <c r="M210">
        <f t="shared" si="36"/>
        <v>2576.0981445127704</v>
      </c>
    </row>
    <row r="211" spans="1:13" x14ac:dyDescent="0.3">
      <c r="A211" s="19">
        <v>542.84999999999104</v>
      </c>
      <c r="B211" s="20">
        <v>3247</v>
      </c>
      <c r="C211">
        <f t="shared" si="31"/>
        <v>1361.3774479800161</v>
      </c>
      <c r="D211">
        <f t="shared" si="32"/>
        <v>686.21147723743843</v>
      </c>
      <c r="E211">
        <f t="shared" si="33"/>
        <v>1885.6225520199839</v>
      </c>
      <c r="F211">
        <f t="shared" si="34"/>
        <v>1850.068020223006</v>
      </c>
      <c r="G211">
        <f t="shared" si="34"/>
        <v>2.2379371164127398E-8</v>
      </c>
      <c r="H211">
        <f t="shared" si="34"/>
        <v>5.1125278908305046E-23</v>
      </c>
      <c r="I211">
        <f t="shared" si="34"/>
        <v>0</v>
      </c>
      <c r="J211">
        <f t="shared" si="29"/>
        <v>0</v>
      </c>
      <c r="K211">
        <f t="shared" si="35"/>
        <v>1850.0680202453855</v>
      </c>
      <c r="L211">
        <f t="shared" si="30"/>
        <v>35.554531774598445</v>
      </c>
      <c r="M211">
        <f t="shared" si="36"/>
        <v>1264.1247297109305</v>
      </c>
    </row>
    <row r="212" spans="1:13" x14ac:dyDescent="0.3">
      <c r="A212" s="19">
        <v>542.899999999991</v>
      </c>
      <c r="B212" s="20">
        <v>3022</v>
      </c>
      <c r="C212">
        <f t="shared" si="31"/>
        <v>1361.2801846693087</v>
      </c>
      <c r="D212">
        <f t="shared" si="32"/>
        <v>686.16147723743848</v>
      </c>
      <c r="E212">
        <f t="shared" si="33"/>
        <v>1660.7198153306913</v>
      </c>
      <c r="F212">
        <f t="shared" si="34"/>
        <v>1714.2804461334124</v>
      </c>
      <c r="G212">
        <f t="shared" si="34"/>
        <v>3.1590789929539585E-8</v>
      </c>
      <c r="H212">
        <f t="shared" si="34"/>
        <v>9.7937819563213367E-23</v>
      </c>
      <c r="I212">
        <f t="shared" si="34"/>
        <v>0</v>
      </c>
      <c r="J212">
        <f t="shared" si="29"/>
        <v>0</v>
      </c>
      <c r="K212">
        <f t="shared" si="35"/>
        <v>1714.2804461650032</v>
      </c>
      <c r="L212">
        <f t="shared" si="30"/>
        <v>-53.560630834311951</v>
      </c>
      <c r="M212">
        <f t="shared" si="36"/>
        <v>2868.7411753694482</v>
      </c>
    </row>
    <row r="213" spans="1:13" x14ac:dyDescent="0.3">
      <c r="A213" s="19">
        <v>542.94999999999095</v>
      </c>
      <c r="B213" s="20">
        <v>2999</v>
      </c>
      <c r="C213">
        <f t="shared" si="31"/>
        <v>1361.1829213586013</v>
      </c>
      <c r="D213">
        <f t="shared" si="32"/>
        <v>686.11147723743852</v>
      </c>
      <c r="E213">
        <f t="shared" si="33"/>
        <v>1637.8170786413987</v>
      </c>
      <c r="F213">
        <f t="shared" si="34"/>
        <v>1585.0137146877892</v>
      </c>
      <c r="G213">
        <f t="shared" si="34"/>
        <v>4.4482525034162949E-8</v>
      </c>
      <c r="H213">
        <f t="shared" si="34"/>
        <v>1.869153931773759E-22</v>
      </c>
      <c r="I213">
        <f t="shared" si="34"/>
        <v>0</v>
      </c>
      <c r="J213">
        <f t="shared" si="29"/>
        <v>0</v>
      </c>
      <c r="K213">
        <f t="shared" si="35"/>
        <v>1585.0137147322716</v>
      </c>
      <c r="L213">
        <f t="shared" si="30"/>
        <v>52.803363909127029</v>
      </c>
      <c r="M213">
        <f t="shared" si="36"/>
        <v>2788.1952401196991</v>
      </c>
    </row>
    <row r="214" spans="1:13" x14ac:dyDescent="0.3">
      <c r="A214" s="19">
        <v>542.99999999999102</v>
      </c>
      <c r="B214" s="20">
        <v>2776</v>
      </c>
      <c r="C214">
        <f t="shared" si="31"/>
        <v>1361.0856580478935</v>
      </c>
      <c r="D214">
        <f t="shared" si="32"/>
        <v>686.06147723743857</v>
      </c>
      <c r="E214">
        <f t="shared" si="33"/>
        <v>1414.9143419521065</v>
      </c>
      <c r="F214">
        <f t="shared" si="34"/>
        <v>1462.3157414874379</v>
      </c>
      <c r="G214">
        <f t="shared" si="34"/>
        <v>6.247909322446964E-8</v>
      </c>
      <c r="H214">
        <f t="shared" si="34"/>
        <v>3.5540178398197171E-22</v>
      </c>
      <c r="I214">
        <f t="shared" si="34"/>
        <v>0</v>
      </c>
      <c r="J214">
        <f t="shared" si="29"/>
        <v>0</v>
      </c>
      <c r="K214">
        <f t="shared" si="35"/>
        <v>1462.315741549917</v>
      </c>
      <c r="L214">
        <f t="shared" si="30"/>
        <v>-47.401399597810496</v>
      </c>
      <c r="M214">
        <f t="shared" si="36"/>
        <v>2246.8926838313091</v>
      </c>
    </row>
    <row r="215" spans="1:13" x14ac:dyDescent="0.3">
      <c r="A215" s="19">
        <v>543.04999999999097</v>
      </c>
      <c r="B215" s="20">
        <v>2720</v>
      </c>
      <c r="C215">
        <f t="shared" si="31"/>
        <v>1360.9883947371861</v>
      </c>
      <c r="D215">
        <f t="shared" si="32"/>
        <v>686.01147723743861</v>
      </c>
      <c r="E215">
        <f t="shared" si="33"/>
        <v>1359.0116052628139</v>
      </c>
      <c r="F215">
        <f t="shared" si="34"/>
        <v>1346.1897004649811</v>
      </c>
      <c r="G215">
        <f t="shared" si="34"/>
        <v>8.7537944321089142E-8</v>
      </c>
      <c r="H215">
        <f t="shared" si="34"/>
        <v>6.7324639320760674E-22</v>
      </c>
      <c r="I215">
        <f t="shared" si="34"/>
        <v>0</v>
      </c>
      <c r="J215">
        <f t="shared" si="29"/>
        <v>0</v>
      </c>
      <c r="K215">
        <f t="shared" si="35"/>
        <v>1346.1897005525191</v>
      </c>
      <c r="L215">
        <f t="shared" si="30"/>
        <v>12.821904710294802</v>
      </c>
      <c r="M215">
        <f t="shared" si="36"/>
        <v>164.40124039988004</v>
      </c>
    </row>
    <row r="216" spans="1:13" x14ac:dyDescent="0.3">
      <c r="A216" s="19">
        <v>543.09999999999104</v>
      </c>
      <c r="B216" s="20">
        <v>2658</v>
      </c>
      <c r="C216">
        <f t="shared" si="31"/>
        <v>1360.8911314264785</v>
      </c>
      <c r="D216">
        <f t="shared" si="32"/>
        <v>685.96147723743843</v>
      </c>
      <c r="E216">
        <f t="shared" si="33"/>
        <v>1297.1088685735215</v>
      </c>
      <c r="F216">
        <f t="shared" si="34"/>
        <v>1236.5974585444912</v>
      </c>
      <c r="G216">
        <f t="shared" si="34"/>
        <v>1.2234164322054761E-7</v>
      </c>
      <c r="H216">
        <f t="shared" si="34"/>
        <v>1.2705985767458244E-21</v>
      </c>
      <c r="I216">
        <f t="shared" si="34"/>
        <v>0</v>
      </c>
      <c r="J216">
        <f t="shared" si="29"/>
        <v>0</v>
      </c>
      <c r="K216">
        <f t="shared" si="35"/>
        <v>1236.5974586668328</v>
      </c>
      <c r="L216">
        <f t="shared" si="30"/>
        <v>60.511409906688641</v>
      </c>
      <c r="M216">
        <f t="shared" si="36"/>
        <v>3661.6307288952962</v>
      </c>
    </row>
    <row r="217" spans="1:13" x14ac:dyDescent="0.3">
      <c r="A217" s="19">
        <v>543.149999999991</v>
      </c>
      <c r="B217" s="20">
        <v>2590</v>
      </c>
      <c r="C217">
        <f t="shared" si="31"/>
        <v>1360.7938681157711</v>
      </c>
      <c r="D217">
        <f t="shared" si="32"/>
        <v>685.91147723743848</v>
      </c>
      <c r="E217">
        <f t="shared" si="33"/>
        <v>1229.2061318842289</v>
      </c>
      <c r="F217">
        <f t="shared" si="34"/>
        <v>1133.4631710236117</v>
      </c>
      <c r="G217">
        <f t="shared" si="34"/>
        <v>1.7055663336391185E-7</v>
      </c>
      <c r="H217">
        <f t="shared" si="34"/>
        <v>2.3890354313094415E-21</v>
      </c>
      <c r="I217">
        <f t="shared" si="34"/>
        <v>0</v>
      </c>
      <c r="J217">
        <f t="shared" si="29"/>
        <v>0</v>
      </c>
      <c r="K217">
        <f t="shared" si="35"/>
        <v>1133.4631711941684</v>
      </c>
      <c r="L217">
        <f t="shared" si="30"/>
        <v>95.742960690060499</v>
      </c>
      <c r="M217">
        <f t="shared" si="36"/>
        <v>9166.71452169847</v>
      </c>
    </row>
    <row r="218" spans="1:13" x14ac:dyDescent="0.3">
      <c r="A218" s="19">
        <v>543.19999999999095</v>
      </c>
      <c r="B218" s="20">
        <v>2393</v>
      </c>
      <c r="C218">
        <f t="shared" si="31"/>
        <v>1360.6966048050638</v>
      </c>
      <c r="D218">
        <f t="shared" si="32"/>
        <v>685.86147723743852</v>
      </c>
      <c r="E218">
        <f t="shared" si="33"/>
        <v>1032.3033951949362</v>
      </c>
      <c r="F218">
        <f t="shared" si="34"/>
        <v>1036.6769800677407</v>
      </c>
      <c r="G218">
        <f t="shared" si="34"/>
        <v>2.3718065283010128E-7</v>
      </c>
      <c r="H218">
        <f t="shared" si="34"/>
        <v>4.4752439493324544E-21</v>
      </c>
      <c r="I218">
        <f t="shared" si="34"/>
        <v>0</v>
      </c>
      <c r="J218">
        <f t="shared" si="29"/>
        <v>0</v>
      </c>
      <c r="K218">
        <f t="shared" si="35"/>
        <v>1036.6769803049215</v>
      </c>
      <c r="L218">
        <f t="shared" si="30"/>
        <v>-4.3735851099852425</v>
      </c>
      <c r="M218">
        <f t="shared" si="36"/>
        <v>19.128246714284625</v>
      </c>
    </row>
    <row r="219" spans="1:13" x14ac:dyDescent="0.3">
      <c r="A219" s="19">
        <v>543.24999999999102</v>
      </c>
      <c r="B219" s="20">
        <v>2414</v>
      </c>
      <c r="C219">
        <f t="shared" si="31"/>
        <v>1360.5993414943562</v>
      </c>
      <c r="D219">
        <f t="shared" si="32"/>
        <v>685.81147723743857</v>
      </c>
      <c r="E219">
        <f t="shared" si="33"/>
        <v>1053.4006585056438</v>
      </c>
      <c r="F219">
        <f t="shared" si="34"/>
        <v>946.09876185051894</v>
      </c>
      <c r="G219">
        <f t="shared" si="34"/>
        <v>3.2900783863643022E-7</v>
      </c>
      <c r="H219">
        <f t="shared" si="34"/>
        <v>8.3520047855009154E-21</v>
      </c>
      <c r="I219">
        <f t="shared" si="34"/>
        <v>0</v>
      </c>
      <c r="J219">
        <f t="shared" si="29"/>
        <v>0</v>
      </c>
      <c r="K219">
        <f t="shared" si="35"/>
        <v>946.09876217952683</v>
      </c>
      <c r="L219">
        <f t="shared" si="30"/>
        <v>107.301896326117</v>
      </c>
      <c r="M219">
        <f t="shared" si="36"/>
        <v>11513.696955180762</v>
      </c>
    </row>
    <row r="220" spans="1:13" x14ac:dyDescent="0.3">
      <c r="A220" s="19">
        <v>543.29999999999097</v>
      </c>
      <c r="B220" s="20">
        <v>2226</v>
      </c>
      <c r="C220">
        <f t="shared" si="31"/>
        <v>1360.5020781836486</v>
      </c>
      <c r="D220">
        <f t="shared" si="32"/>
        <v>685.76147723743861</v>
      </c>
      <c r="E220">
        <f t="shared" si="33"/>
        <v>865.49792181635144</v>
      </c>
      <c r="F220">
        <f t="shared" si="34"/>
        <v>861.56187163447805</v>
      </c>
      <c r="G220">
        <f t="shared" si="34"/>
        <v>4.5524959702571044E-7</v>
      </c>
      <c r="H220">
        <f t="shared" si="34"/>
        <v>1.5529041553223348E-20</v>
      </c>
      <c r="I220">
        <f t="shared" si="34"/>
        <v>0</v>
      </c>
      <c r="J220">
        <f t="shared" si="29"/>
        <v>0</v>
      </c>
      <c r="K220">
        <f t="shared" si="35"/>
        <v>861.56187208972767</v>
      </c>
      <c r="L220">
        <f t="shared" si="30"/>
        <v>3.9360497266237644</v>
      </c>
      <c r="M220">
        <f t="shared" si="36"/>
        <v>15.492487450455011</v>
      </c>
    </row>
    <row r="221" spans="1:13" x14ac:dyDescent="0.3">
      <c r="A221" s="19">
        <v>543.34999999999104</v>
      </c>
      <c r="B221" s="20">
        <v>2193</v>
      </c>
      <c r="C221">
        <f t="shared" si="31"/>
        <v>1360.404814872941</v>
      </c>
      <c r="D221">
        <f t="shared" si="32"/>
        <v>685.71147723743843</v>
      </c>
      <c r="E221">
        <f t="shared" si="33"/>
        <v>832.59518512705904</v>
      </c>
      <c r="F221">
        <f t="shared" si="34"/>
        <v>782.87684039941166</v>
      </c>
      <c r="G221">
        <f t="shared" si="34"/>
        <v>6.2836101813543796E-7</v>
      </c>
      <c r="H221">
        <f t="shared" si="34"/>
        <v>2.8765933142705706E-20</v>
      </c>
      <c r="I221">
        <f t="shared" si="34"/>
        <v>0</v>
      </c>
      <c r="J221">
        <f t="shared" si="29"/>
        <v>0</v>
      </c>
      <c r="K221">
        <f t="shared" si="35"/>
        <v>782.87684102777268</v>
      </c>
      <c r="L221">
        <f t="shared" si="30"/>
        <v>49.718344099286355</v>
      </c>
      <c r="M221">
        <f t="shared" si="36"/>
        <v>2471.9137399750425</v>
      </c>
    </row>
    <row r="222" spans="1:13" x14ac:dyDescent="0.3">
      <c r="A222" s="19">
        <v>543.399999999991</v>
      </c>
      <c r="B222" s="20">
        <v>2100</v>
      </c>
      <c r="C222">
        <f t="shared" si="31"/>
        <v>1360.3075515622336</v>
      </c>
      <c r="D222">
        <f t="shared" si="32"/>
        <v>685.66147723743848</v>
      </c>
      <c r="E222">
        <f t="shared" si="33"/>
        <v>739.69244843776642</v>
      </c>
      <c r="F222">
        <f t="shared" si="34"/>
        <v>709.83498133007993</v>
      </c>
      <c r="G222">
        <f t="shared" si="34"/>
        <v>8.6513770312212654E-7</v>
      </c>
      <c r="H222">
        <f t="shared" si="34"/>
        <v>5.3087488330586793E-20</v>
      </c>
      <c r="I222">
        <f t="shared" si="34"/>
        <v>0</v>
      </c>
      <c r="J222">
        <f t="shared" si="29"/>
        <v>0</v>
      </c>
      <c r="K222">
        <f t="shared" si="35"/>
        <v>709.83498219521766</v>
      </c>
      <c r="L222">
        <f t="shared" si="30"/>
        <v>29.857466242548753</v>
      </c>
      <c r="M222">
        <f t="shared" si="36"/>
        <v>891.46829042493835</v>
      </c>
    </row>
    <row r="223" spans="1:13" x14ac:dyDescent="0.3">
      <c r="A223" s="19">
        <v>543.44999999999004</v>
      </c>
      <c r="B223" s="20">
        <v>2029</v>
      </c>
      <c r="C223">
        <f t="shared" si="31"/>
        <v>1360.210288251528</v>
      </c>
      <c r="D223">
        <f t="shared" si="32"/>
        <v>685.61147723743943</v>
      </c>
      <c r="E223">
        <f t="shared" si="33"/>
        <v>668.78971174847197</v>
      </c>
      <c r="F223">
        <f t="shared" si="34"/>
        <v>642.21186945379577</v>
      </c>
      <c r="G223">
        <f t="shared" si="34"/>
        <v>1.1881672662167807E-6</v>
      </c>
      <c r="H223">
        <f t="shared" si="34"/>
        <v>9.7608083905715255E-20</v>
      </c>
      <c r="I223">
        <f t="shared" si="34"/>
        <v>0</v>
      </c>
      <c r="J223">
        <f t="shared" si="29"/>
        <v>0</v>
      </c>
      <c r="K223">
        <f t="shared" si="35"/>
        <v>642.21187064196306</v>
      </c>
      <c r="L223">
        <f t="shared" si="30"/>
        <v>26.577841106508913</v>
      </c>
      <c r="M223">
        <f t="shared" si="36"/>
        <v>706.38163788283498</v>
      </c>
    </row>
    <row r="224" spans="1:13" x14ac:dyDescent="0.3">
      <c r="A224" s="19">
        <v>543.49999999999</v>
      </c>
      <c r="B224" s="20">
        <v>2008</v>
      </c>
      <c r="C224">
        <f t="shared" si="31"/>
        <v>1360.1130249408204</v>
      </c>
      <c r="D224">
        <f t="shared" si="32"/>
        <v>685.56147723743948</v>
      </c>
      <c r="E224">
        <f t="shared" si="33"/>
        <v>647.88697505917958</v>
      </c>
      <c r="F224">
        <f t="shared" si="34"/>
        <v>579.77066286925458</v>
      </c>
      <c r="G224">
        <f t="shared" si="34"/>
        <v>1.6277446161190013E-6</v>
      </c>
      <c r="H224">
        <f t="shared" si="34"/>
        <v>1.7879661543489503E-19</v>
      </c>
      <c r="I224">
        <f t="shared" si="34"/>
        <v>0</v>
      </c>
      <c r="J224">
        <f t="shared" si="29"/>
        <v>0</v>
      </c>
      <c r="K224">
        <f t="shared" si="35"/>
        <v>579.77066449699919</v>
      </c>
      <c r="L224">
        <f t="shared" si="30"/>
        <v>68.116310562180388</v>
      </c>
      <c r="M224">
        <f t="shared" si="36"/>
        <v>4639.8317646034075</v>
      </c>
    </row>
    <row r="225" spans="1:13" x14ac:dyDescent="0.3">
      <c r="A225" s="19">
        <v>543.54999999998995</v>
      </c>
      <c r="B225" s="20">
        <v>1890</v>
      </c>
      <c r="C225">
        <f t="shared" si="31"/>
        <v>1360.015761630113</v>
      </c>
      <c r="D225">
        <f t="shared" si="32"/>
        <v>685.51147723743952</v>
      </c>
      <c r="E225">
        <f t="shared" si="33"/>
        <v>529.98423836988695</v>
      </c>
      <c r="F225">
        <f t="shared" si="34"/>
        <v>522.26523921928651</v>
      </c>
      <c r="G225">
        <f t="shared" si="34"/>
        <v>2.2243918308752189E-6</v>
      </c>
      <c r="H225">
        <f t="shared" si="34"/>
        <v>3.2629671130877062E-19</v>
      </c>
      <c r="I225">
        <f t="shared" si="34"/>
        <v>0</v>
      </c>
      <c r="J225">
        <f t="shared" si="29"/>
        <v>0</v>
      </c>
      <c r="K225">
        <f t="shared" si="35"/>
        <v>522.26524144367829</v>
      </c>
      <c r="L225">
        <f t="shared" si="30"/>
        <v>7.7189969262086606</v>
      </c>
      <c r="M225">
        <f t="shared" si="36"/>
        <v>59.582913546818752</v>
      </c>
    </row>
    <row r="226" spans="1:13" x14ac:dyDescent="0.3">
      <c r="A226" s="19">
        <v>543.59999999999002</v>
      </c>
      <c r="B226" s="20">
        <v>1855</v>
      </c>
      <c r="C226">
        <f t="shared" si="31"/>
        <v>1359.9184983194054</v>
      </c>
      <c r="D226">
        <f t="shared" si="32"/>
        <v>685.46147723743957</v>
      </c>
      <c r="E226">
        <f t="shared" si="33"/>
        <v>495.08150168059456</v>
      </c>
      <c r="F226">
        <f t="shared" si="34"/>
        <v>469.44312617413067</v>
      </c>
      <c r="G226">
        <f t="shared" si="34"/>
        <v>3.032163776304617E-6</v>
      </c>
      <c r="H226">
        <f t="shared" si="34"/>
        <v>5.9326126968625625E-19</v>
      </c>
      <c r="I226">
        <f t="shared" si="34"/>
        <v>0</v>
      </c>
      <c r="J226">
        <f t="shared" si="29"/>
        <v>0</v>
      </c>
      <c r="K226">
        <f t="shared" si="35"/>
        <v>469.44312920629443</v>
      </c>
      <c r="L226">
        <f t="shared" si="30"/>
        <v>25.638372474300127</v>
      </c>
      <c r="M226">
        <f t="shared" si="36"/>
        <v>657.32614313095041</v>
      </c>
    </row>
    <row r="227" spans="1:13" x14ac:dyDescent="0.3">
      <c r="A227" s="19">
        <v>543.64999999998997</v>
      </c>
      <c r="B227" s="20">
        <v>1915</v>
      </c>
      <c r="C227">
        <f t="shared" si="31"/>
        <v>1359.8212350086981</v>
      </c>
      <c r="D227">
        <f t="shared" si="32"/>
        <v>685.41147723743961</v>
      </c>
      <c r="E227">
        <f t="shared" si="33"/>
        <v>555.17876499130193</v>
      </c>
      <c r="F227">
        <f t="shared" si="34"/>
        <v>421.0482097412924</v>
      </c>
      <c r="G227">
        <f t="shared" si="34"/>
        <v>4.12297174580014E-6</v>
      </c>
      <c r="H227">
        <f t="shared" si="34"/>
        <v>1.0746305786726087E-18</v>
      </c>
      <c r="I227">
        <f t="shared" si="34"/>
        <v>0</v>
      </c>
      <c r="J227">
        <f t="shared" si="29"/>
        <v>0</v>
      </c>
      <c r="K227">
        <f t="shared" si="35"/>
        <v>421.04821386426414</v>
      </c>
      <c r="L227">
        <f t="shared" si="30"/>
        <v>134.13055112703779</v>
      </c>
      <c r="M227">
        <f t="shared" si="36"/>
        <v>17991.004745642898</v>
      </c>
    </row>
    <row r="228" spans="1:13" x14ac:dyDescent="0.3">
      <c r="A228" s="19">
        <v>543.69999999999004</v>
      </c>
      <c r="B228" s="20">
        <v>1823</v>
      </c>
      <c r="C228">
        <f t="shared" si="31"/>
        <v>1359.7239716979905</v>
      </c>
      <c r="D228">
        <f t="shared" si="32"/>
        <v>685.36147723743943</v>
      </c>
      <c r="E228">
        <f t="shared" si="33"/>
        <v>463.27602830200954</v>
      </c>
      <c r="F228">
        <f t="shared" si="34"/>
        <v>376.82320898116097</v>
      </c>
      <c r="G228">
        <f t="shared" si="34"/>
        <v>5.5922219774791936E-6</v>
      </c>
      <c r="H228">
        <f t="shared" si="34"/>
        <v>1.9393325590037174E-18</v>
      </c>
      <c r="I228">
        <f t="shared" si="34"/>
        <v>0</v>
      </c>
      <c r="J228">
        <f t="shared" si="29"/>
        <v>0</v>
      </c>
      <c r="K228">
        <f t="shared" si="35"/>
        <v>376.82321457338293</v>
      </c>
      <c r="L228">
        <f t="shared" si="30"/>
        <v>86.452813728626609</v>
      </c>
      <c r="M228">
        <f t="shared" si="36"/>
        <v>7474.0890015966097</v>
      </c>
    </row>
    <row r="229" spans="1:13" x14ac:dyDescent="0.3">
      <c r="A229" s="19">
        <v>543.74999999999</v>
      </c>
      <c r="B229" s="20">
        <v>1736</v>
      </c>
      <c r="C229">
        <f t="shared" si="31"/>
        <v>1359.6267083872831</v>
      </c>
      <c r="D229">
        <f t="shared" si="32"/>
        <v>685.31147723743948</v>
      </c>
      <c r="E229">
        <f t="shared" si="33"/>
        <v>376.37329161271691</v>
      </c>
      <c r="F229">
        <f t="shared" si="34"/>
        <v>336.51191022026308</v>
      </c>
      <c r="G229">
        <f t="shared" si="34"/>
        <v>7.5661471788472101E-6</v>
      </c>
      <c r="H229">
        <f t="shared" si="34"/>
        <v>3.486785894463161E-18</v>
      </c>
      <c r="I229">
        <f t="shared" si="34"/>
        <v>0</v>
      </c>
      <c r="J229">
        <f t="shared" si="29"/>
        <v>0</v>
      </c>
      <c r="K229">
        <f t="shared" si="35"/>
        <v>336.51191778641027</v>
      </c>
      <c r="L229">
        <f t="shared" si="30"/>
        <v>39.861373826306647</v>
      </c>
      <c r="M229">
        <f t="shared" si="36"/>
        <v>1588.9291233205645</v>
      </c>
    </row>
    <row r="230" spans="1:13" x14ac:dyDescent="0.3">
      <c r="A230" s="19">
        <v>543.79999999998995</v>
      </c>
      <c r="B230" s="20">
        <v>1786</v>
      </c>
      <c r="C230">
        <f t="shared" si="31"/>
        <v>1359.5294450765755</v>
      </c>
      <c r="D230">
        <f t="shared" si="32"/>
        <v>685.26147723743952</v>
      </c>
      <c r="E230">
        <f t="shared" si="33"/>
        <v>426.47055492342452</v>
      </c>
      <c r="F230">
        <f t="shared" si="34"/>
        <v>299.86115800989455</v>
      </c>
      <c r="G230">
        <f t="shared" si="34"/>
        <v>1.0211311106296021E-5</v>
      </c>
      <c r="H230">
        <f t="shared" si="34"/>
        <v>6.245657564560649E-18</v>
      </c>
      <c r="I230">
        <f t="shared" si="34"/>
        <v>0</v>
      </c>
      <c r="J230">
        <f t="shared" si="29"/>
        <v>0</v>
      </c>
      <c r="K230">
        <f t="shared" si="35"/>
        <v>299.86116822120567</v>
      </c>
      <c r="L230">
        <f t="shared" si="30"/>
        <v>126.60938670221884</v>
      </c>
      <c r="M230">
        <f t="shared" si="36"/>
        <v>16029.93680111199</v>
      </c>
    </row>
    <row r="231" spans="1:13" x14ac:dyDescent="0.3">
      <c r="A231" s="19">
        <v>543.84999999999002</v>
      </c>
      <c r="B231" s="20">
        <v>1604</v>
      </c>
      <c r="C231">
        <f t="shared" si="31"/>
        <v>1359.4321817658679</v>
      </c>
      <c r="D231">
        <f t="shared" si="32"/>
        <v>685.21147723743957</v>
      </c>
      <c r="E231">
        <f t="shared" si="33"/>
        <v>244.56781823413212</v>
      </c>
      <c r="F231">
        <f t="shared" si="34"/>
        <v>266.62260386282827</v>
      </c>
      <c r="G231">
        <f t="shared" si="34"/>
        <v>1.3746893581472692E-5</v>
      </c>
      <c r="H231">
        <f t="shared" si="34"/>
        <v>1.1145792536645561E-17</v>
      </c>
      <c r="I231">
        <f t="shared" si="34"/>
        <v>0</v>
      </c>
      <c r="J231">
        <f t="shared" si="29"/>
        <v>0</v>
      </c>
      <c r="K231">
        <f t="shared" si="35"/>
        <v>266.62261760972183</v>
      </c>
      <c r="L231">
        <f t="shared" si="30"/>
        <v>-22.05479937558971</v>
      </c>
      <c r="M231">
        <f t="shared" si="36"/>
        <v>486.41417549751225</v>
      </c>
    </row>
    <row r="232" spans="1:13" x14ac:dyDescent="0.3">
      <c r="A232" s="19">
        <v>543.89999999998997</v>
      </c>
      <c r="B232" s="20">
        <v>1639</v>
      </c>
      <c r="C232">
        <f t="shared" si="31"/>
        <v>1359.3349184551605</v>
      </c>
      <c r="D232">
        <f t="shared" si="32"/>
        <v>685.16147723743961</v>
      </c>
      <c r="E232">
        <f t="shared" si="33"/>
        <v>279.6650815448395</v>
      </c>
      <c r="F232">
        <f t="shared" si="34"/>
        <v>236.5542171585698</v>
      </c>
      <c r="G232">
        <f t="shared" si="34"/>
        <v>1.8460521829589711E-5</v>
      </c>
      <c r="H232">
        <f t="shared" si="34"/>
        <v>1.9816348802395102E-17</v>
      </c>
      <c r="I232">
        <f t="shared" si="34"/>
        <v>0</v>
      </c>
      <c r="J232">
        <f t="shared" si="29"/>
        <v>0</v>
      </c>
      <c r="K232">
        <f t="shared" si="35"/>
        <v>236.55423561909163</v>
      </c>
      <c r="L232">
        <f t="shared" si="30"/>
        <v>43.110845925747867</v>
      </c>
      <c r="M232">
        <f t="shared" si="36"/>
        <v>1858.5450364335716</v>
      </c>
    </row>
    <row r="233" spans="1:13" x14ac:dyDescent="0.3">
      <c r="A233" s="19">
        <v>543.94999999999004</v>
      </c>
      <c r="B233" s="20">
        <v>1763</v>
      </c>
      <c r="C233">
        <f t="shared" si="31"/>
        <v>1359.2376551444529</v>
      </c>
      <c r="D233">
        <f t="shared" si="32"/>
        <v>685.11147723743943</v>
      </c>
      <c r="E233">
        <f t="shared" si="33"/>
        <v>403.7623448555471</v>
      </c>
      <c r="F233">
        <f t="shared" si="34"/>
        <v>209.42156554524135</v>
      </c>
      <c r="G233">
        <f t="shared" si="34"/>
        <v>2.4728610584348453E-5</v>
      </c>
      <c r="H233">
        <f t="shared" si="34"/>
        <v>3.5100735607168172E-17</v>
      </c>
      <c r="I233">
        <f t="shared" si="34"/>
        <v>0</v>
      </c>
      <c r="J233">
        <f t="shared" si="29"/>
        <v>0</v>
      </c>
      <c r="K233">
        <f t="shared" si="35"/>
        <v>209.42159027385193</v>
      </c>
      <c r="L233">
        <f t="shared" si="30"/>
        <v>194.34075458169517</v>
      </c>
      <c r="M233">
        <f t="shared" si="36"/>
        <v>37768.328891382669</v>
      </c>
    </row>
    <row r="234" spans="1:13" x14ac:dyDescent="0.3">
      <c r="A234" s="19">
        <v>543.99999999999</v>
      </c>
      <c r="B234" s="20">
        <v>1628</v>
      </c>
      <c r="C234">
        <f>$U$14*A234+$V$14</f>
        <v>1396.4935949138871</v>
      </c>
      <c r="D234">
        <f t="shared" si="32"/>
        <v>685.06147723743948</v>
      </c>
      <c r="E234">
        <f t="shared" si="33"/>
        <v>231.50640508611286</v>
      </c>
      <c r="F234">
        <f t="shared" si="34"/>
        <v>184.99887466007476</v>
      </c>
      <c r="G234">
        <f t="shared" si="34"/>
        <v>3.3042416231820379E-5</v>
      </c>
      <c r="H234">
        <f t="shared" si="34"/>
        <v>6.1942495121002939E-17</v>
      </c>
      <c r="I234">
        <f t="shared" si="34"/>
        <v>0</v>
      </c>
      <c r="J234">
        <f t="shared" si="29"/>
        <v>0</v>
      </c>
      <c r="K234">
        <f t="shared" si="35"/>
        <v>184.99890770249098</v>
      </c>
      <c r="L234">
        <f t="shared" si="30"/>
        <v>46.507497383621882</v>
      </c>
      <c r="M234">
        <f t="shared" si="36"/>
        <v>2162.9473128875961</v>
      </c>
    </row>
    <row r="235" spans="1:13" x14ac:dyDescent="0.3">
      <c r="A235" s="19">
        <v>544.04999999998995</v>
      </c>
      <c r="B235" s="20">
        <v>1537</v>
      </c>
      <c r="C235">
        <f t="shared" ref="C235:C298" si="37">$U$14*A235+$V$14</f>
        <v>1395.6507804716039</v>
      </c>
      <c r="D235">
        <f t="shared" si="32"/>
        <v>685.01147723743952</v>
      </c>
      <c r="E235">
        <f t="shared" si="33"/>
        <v>141.34921952839613</v>
      </c>
      <c r="F235">
        <f t="shared" si="34"/>
        <v>163.06987904607129</v>
      </c>
      <c r="G235">
        <f t="shared" si="34"/>
        <v>4.4041309097380802E-5</v>
      </c>
      <c r="H235">
        <f t="shared" si="34"/>
        <v>1.0890330743069762E-16</v>
      </c>
      <c r="I235">
        <f t="shared" si="34"/>
        <v>0</v>
      </c>
      <c r="J235">
        <f t="shared" si="29"/>
        <v>0</v>
      </c>
      <c r="K235">
        <f t="shared" si="35"/>
        <v>163.0699230873804</v>
      </c>
      <c r="L235">
        <f t="shared" si="30"/>
        <v>-21.720703558984269</v>
      </c>
      <c r="M235">
        <f t="shared" si="36"/>
        <v>471.7889630972719</v>
      </c>
    </row>
    <row r="236" spans="1:13" x14ac:dyDescent="0.3">
      <c r="A236" s="19">
        <v>544.09999999999002</v>
      </c>
      <c r="B236" s="20">
        <v>1587</v>
      </c>
      <c r="C236">
        <f t="shared" si="37"/>
        <v>1394.8079660293188</v>
      </c>
      <c r="D236">
        <f t="shared" si="32"/>
        <v>684.96147723743957</v>
      </c>
      <c r="E236">
        <f t="shared" si="33"/>
        <v>192.19203397068122</v>
      </c>
      <c r="F236">
        <f t="shared" si="34"/>
        <v>143.42847777889511</v>
      </c>
      <c r="G236">
        <f t="shared" si="34"/>
        <v>5.8555134291201773E-5</v>
      </c>
      <c r="H236">
        <f t="shared" si="34"/>
        <v>1.907538627209653E-16</v>
      </c>
      <c r="I236">
        <f t="shared" si="34"/>
        <v>0</v>
      </c>
      <c r="J236">
        <f t="shared" si="29"/>
        <v>0</v>
      </c>
      <c r="K236">
        <f t="shared" si="35"/>
        <v>143.42853633402942</v>
      </c>
      <c r="L236">
        <f t="shared" si="30"/>
        <v>48.763497636651806</v>
      </c>
      <c r="M236">
        <f t="shared" si="36"/>
        <v>2377.8787017597465</v>
      </c>
    </row>
    <row r="237" spans="1:13" x14ac:dyDescent="0.3">
      <c r="A237" s="19">
        <v>544.14999999998997</v>
      </c>
      <c r="B237" s="20">
        <v>1561</v>
      </c>
      <c r="C237">
        <f t="shared" si="37"/>
        <v>1393.9651515870355</v>
      </c>
      <c r="D237">
        <f t="shared" si="32"/>
        <v>684.91147723743961</v>
      </c>
      <c r="E237">
        <f t="shared" si="33"/>
        <v>167.03484841296449</v>
      </c>
      <c r="F237">
        <f t="shared" si="34"/>
        <v>125.87920953866535</v>
      </c>
      <c r="G237">
        <f t="shared" si="34"/>
        <v>7.765797877752125E-5</v>
      </c>
      <c r="H237">
        <f t="shared" si="34"/>
        <v>3.3287831899622326E-16</v>
      </c>
      <c r="I237">
        <f t="shared" si="34"/>
        <v>0</v>
      </c>
      <c r="J237">
        <f t="shared" si="29"/>
        <v>0</v>
      </c>
      <c r="K237">
        <f t="shared" si="35"/>
        <v>125.87928719664413</v>
      </c>
      <c r="L237">
        <f t="shared" si="30"/>
        <v>41.155561216320365</v>
      </c>
      <c r="M237">
        <f t="shared" si="36"/>
        <v>1693.780219030293</v>
      </c>
    </row>
    <row r="238" spans="1:13" x14ac:dyDescent="0.3">
      <c r="A238" s="19">
        <v>544.19999999999004</v>
      </c>
      <c r="B238" s="20">
        <v>1550</v>
      </c>
      <c r="C238">
        <f t="shared" si="37"/>
        <v>1393.1223371447522</v>
      </c>
      <c r="D238">
        <f t="shared" si="32"/>
        <v>684.86147723743943</v>
      </c>
      <c r="E238">
        <f t="shared" si="33"/>
        <v>156.87766285524776</v>
      </c>
      <c r="F238">
        <f t="shared" si="34"/>
        <v>110.23756270614406</v>
      </c>
      <c r="G238">
        <f t="shared" si="34"/>
        <v>1.0273620619542238E-4</v>
      </c>
      <c r="H238">
        <f t="shared" si="34"/>
        <v>5.787321049143554E-16</v>
      </c>
      <c r="I238">
        <f t="shared" si="34"/>
        <v>0</v>
      </c>
      <c r="J238">
        <f t="shared" si="29"/>
        <v>0</v>
      </c>
      <c r="K238">
        <f t="shared" si="35"/>
        <v>110.23766544235026</v>
      </c>
      <c r="L238">
        <f t="shared" si="30"/>
        <v>46.6399974128975</v>
      </c>
      <c r="M238">
        <f t="shared" si="36"/>
        <v>2175.2893586750856</v>
      </c>
    </row>
    <row r="239" spans="1:13" x14ac:dyDescent="0.3">
      <c r="A239" s="19">
        <v>544.24999999999</v>
      </c>
      <c r="B239" s="20">
        <v>1541</v>
      </c>
      <c r="C239">
        <f t="shared" si="37"/>
        <v>1392.279522702469</v>
      </c>
      <c r="D239">
        <f t="shared" si="32"/>
        <v>684.81147723743948</v>
      </c>
      <c r="E239">
        <f t="shared" si="33"/>
        <v>148.72047729753103</v>
      </c>
      <c r="F239">
        <f t="shared" si="34"/>
        <v>96.330136551458907</v>
      </c>
      <c r="G239">
        <f t="shared" si="34"/>
        <v>1.3557427958813608E-4</v>
      </c>
      <c r="H239">
        <f t="shared" si="34"/>
        <v>1.0024195733179923E-15</v>
      </c>
      <c r="I239">
        <f t="shared" si="34"/>
        <v>0</v>
      </c>
      <c r="J239">
        <f t="shared" si="29"/>
        <v>0</v>
      </c>
      <c r="K239">
        <f t="shared" si="35"/>
        <v>96.330272125738489</v>
      </c>
      <c r="L239">
        <f t="shared" si="30"/>
        <v>52.390205171792545</v>
      </c>
      <c r="M239">
        <f t="shared" si="36"/>
        <v>2744.7335979425184</v>
      </c>
    </row>
    <row r="240" spans="1:13" x14ac:dyDescent="0.3">
      <c r="A240" s="19">
        <v>544.29999999998995</v>
      </c>
      <c r="B240" s="20">
        <v>1523</v>
      </c>
      <c r="C240">
        <f t="shared" si="37"/>
        <v>1391.4367082601857</v>
      </c>
      <c r="D240">
        <f t="shared" si="32"/>
        <v>684.76147723743952</v>
      </c>
      <c r="E240">
        <f t="shared" si="33"/>
        <v>131.5632917398143</v>
      </c>
      <c r="F240">
        <f t="shared" si="34"/>
        <v>83.994669751240124</v>
      </c>
      <c r="G240">
        <f t="shared" si="34"/>
        <v>1.7846268647621639E-4</v>
      </c>
      <c r="H240">
        <f t="shared" si="34"/>
        <v>1.7298219277514266E-15</v>
      </c>
      <c r="I240">
        <f t="shared" si="34"/>
        <v>0</v>
      </c>
      <c r="J240">
        <f t="shared" si="29"/>
        <v>0</v>
      </c>
      <c r="K240">
        <f t="shared" si="35"/>
        <v>83.994848213926602</v>
      </c>
      <c r="L240">
        <f t="shared" si="30"/>
        <v>47.568443525887702</v>
      </c>
      <c r="M240">
        <f t="shared" si="36"/>
        <v>2262.7568194755677</v>
      </c>
    </row>
    <row r="241" spans="1:13" x14ac:dyDescent="0.3">
      <c r="A241" s="19">
        <v>544.34999999999002</v>
      </c>
      <c r="B241" s="20">
        <v>1450</v>
      </c>
      <c r="C241">
        <f t="shared" si="37"/>
        <v>1390.5938938179006</v>
      </c>
      <c r="D241">
        <f t="shared" si="32"/>
        <v>684.71147723743957</v>
      </c>
      <c r="E241">
        <f t="shared" si="33"/>
        <v>59.406106182099393</v>
      </c>
      <c r="F241">
        <f t="shared" si="34"/>
        <v>73.079952357292868</v>
      </c>
      <c r="G241">
        <f t="shared" si="34"/>
        <v>2.343332344731014E-4</v>
      </c>
      <c r="H241">
        <f t="shared" si="34"/>
        <v>2.9739465247069121E-15</v>
      </c>
      <c r="I241">
        <f t="shared" si="34"/>
        <v>0</v>
      </c>
      <c r="J241">
        <f t="shared" si="29"/>
        <v>0</v>
      </c>
      <c r="K241">
        <f t="shared" si="35"/>
        <v>73.080186690527341</v>
      </c>
      <c r="L241">
        <f t="shared" si="30"/>
        <v>-13.674080508427949</v>
      </c>
      <c r="M241">
        <f t="shared" si="36"/>
        <v>186.98047775096916</v>
      </c>
    </row>
    <row r="242" spans="1:13" x14ac:dyDescent="0.3">
      <c r="A242" s="19">
        <v>544.39999999998997</v>
      </c>
      <c r="B242" s="20">
        <v>1490</v>
      </c>
      <c r="C242">
        <f t="shared" si="37"/>
        <v>1389.7510793756173</v>
      </c>
      <c r="D242">
        <f t="shared" si="32"/>
        <v>684.66147723743961</v>
      </c>
      <c r="E242">
        <f t="shared" si="33"/>
        <v>100.24892062438266</v>
      </c>
      <c r="F242">
        <f t="shared" si="34"/>
        <v>63.445636974999346</v>
      </c>
      <c r="G242">
        <f t="shared" si="34"/>
        <v>3.0692812593317625E-4</v>
      </c>
      <c r="H242">
        <f t="shared" si="34"/>
        <v>5.0938342506056056E-15</v>
      </c>
      <c r="I242">
        <f t="shared" si="34"/>
        <v>0</v>
      </c>
      <c r="J242">
        <f t="shared" si="29"/>
        <v>0</v>
      </c>
      <c r="K242">
        <f t="shared" si="35"/>
        <v>63.445943903125283</v>
      </c>
      <c r="L242">
        <f t="shared" si="30"/>
        <v>36.80297672125738</v>
      </c>
      <c r="M242">
        <f t="shared" si="36"/>
        <v>1354.4590955454125</v>
      </c>
    </row>
    <row r="243" spans="1:13" x14ac:dyDescent="0.3">
      <c r="A243" s="19">
        <v>544.44999999999004</v>
      </c>
      <c r="B243" s="20">
        <v>1522</v>
      </c>
      <c r="C243">
        <f t="shared" si="37"/>
        <v>1388.9082649333322</v>
      </c>
      <c r="D243">
        <f t="shared" si="32"/>
        <v>684.61147723743943</v>
      </c>
      <c r="E243">
        <f t="shared" si="33"/>
        <v>133.09173506666775</v>
      </c>
      <c r="F243">
        <f t="shared" si="34"/>
        <v>54.961964339047341</v>
      </c>
      <c r="G243">
        <f t="shared" si="34"/>
        <v>4.0101057732048697E-4</v>
      </c>
      <c r="H243">
        <f t="shared" si="34"/>
        <v>8.6923330981835878E-15</v>
      </c>
      <c r="I243">
        <f t="shared" si="34"/>
        <v>0</v>
      </c>
      <c r="J243">
        <f t="shared" si="29"/>
        <v>0</v>
      </c>
      <c r="K243">
        <f t="shared" si="35"/>
        <v>54.962365349624669</v>
      </c>
      <c r="L243">
        <f t="shared" si="30"/>
        <v>78.12936971704309</v>
      </c>
      <c r="M243">
        <f t="shared" si="36"/>
        <v>6104.1984123824095</v>
      </c>
    </row>
    <row r="244" spans="1:13" x14ac:dyDescent="0.3">
      <c r="A244" s="19">
        <v>544.49999999999</v>
      </c>
      <c r="B244" s="20">
        <v>1454</v>
      </c>
      <c r="C244">
        <f t="shared" si="37"/>
        <v>1388.065450491049</v>
      </c>
      <c r="D244">
        <f t="shared" si="32"/>
        <v>684.56147723743948</v>
      </c>
      <c r="E244">
        <f t="shared" si="33"/>
        <v>65.934549508951022</v>
      </c>
      <c r="F244">
        <f t="shared" si="34"/>
        <v>47.50941772907656</v>
      </c>
      <c r="G244">
        <f t="shared" si="34"/>
        <v>5.2262635696959157E-4</v>
      </c>
      <c r="H244">
        <f t="shared" si="34"/>
        <v>1.4777732773503868E-14</v>
      </c>
      <c r="I244">
        <f t="shared" si="34"/>
        <v>0</v>
      </c>
      <c r="J244">
        <f t="shared" si="29"/>
        <v>0</v>
      </c>
      <c r="K244">
        <f t="shared" si="35"/>
        <v>47.509940355433542</v>
      </c>
      <c r="L244">
        <f t="shared" si="30"/>
        <v>18.42460915351748</v>
      </c>
      <c r="M244">
        <f t="shared" si="36"/>
        <v>339.4662224598801</v>
      </c>
    </row>
    <row r="245" spans="1:13" x14ac:dyDescent="0.3">
      <c r="A245" s="19">
        <v>544.54999999998904</v>
      </c>
      <c r="B245" s="20">
        <v>1464</v>
      </c>
      <c r="C245">
        <f t="shared" si="37"/>
        <v>1387.2226360487821</v>
      </c>
      <c r="D245">
        <f t="shared" si="32"/>
        <v>684.51147723744043</v>
      </c>
      <c r="E245">
        <f t="shared" si="33"/>
        <v>76.777363951217922</v>
      </c>
      <c r="F245">
        <f t="shared" si="34"/>
        <v>40.97831978562813</v>
      </c>
      <c r="G245">
        <f t="shared" si="34"/>
        <v>6.7942751108398365E-4</v>
      </c>
      <c r="H245">
        <f t="shared" si="34"/>
        <v>2.5029902300919979E-14</v>
      </c>
      <c r="I245">
        <f t="shared" si="34"/>
        <v>0</v>
      </c>
      <c r="J245">
        <f t="shared" si="29"/>
        <v>0</v>
      </c>
      <c r="K245">
        <f t="shared" si="35"/>
        <v>40.97899921313924</v>
      </c>
      <c r="L245">
        <f t="shared" si="30"/>
        <v>35.798364738078682</v>
      </c>
      <c r="M245">
        <f t="shared" si="36"/>
        <v>1281.5229179205153</v>
      </c>
    </row>
    <row r="246" spans="1:13" x14ac:dyDescent="0.3">
      <c r="A246" s="19">
        <v>544.599999999989</v>
      </c>
      <c r="B246" s="20">
        <v>1459</v>
      </c>
      <c r="C246">
        <f t="shared" si="37"/>
        <v>1386.3798216064988</v>
      </c>
      <c r="D246">
        <f t="shared" si="32"/>
        <v>684.46147723744048</v>
      </c>
      <c r="E246">
        <f t="shared" si="33"/>
        <v>72.620178393501192</v>
      </c>
      <c r="F246">
        <f t="shared" si="34"/>
        <v>35.268384302770777</v>
      </c>
      <c r="G246">
        <f t="shared" si="34"/>
        <v>8.8107177302240638E-4</v>
      </c>
      <c r="H246">
        <f t="shared" si="34"/>
        <v>4.2236740663537544E-14</v>
      </c>
      <c r="I246">
        <f t="shared" si="34"/>
        <v>0</v>
      </c>
      <c r="J246">
        <f t="shared" si="29"/>
        <v>0</v>
      </c>
      <c r="K246">
        <f t="shared" si="35"/>
        <v>35.269265374543842</v>
      </c>
      <c r="L246">
        <f t="shared" si="30"/>
        <v>37.35091301895735</v>
      </c>
      <c r="M246">
        <f t="shared" si="36"/>
        <v>1395.0907033497176</v>
      </c>
    </row>
    <row r="247" spans="1:13" x14ac:dyDescent="0.3">
      <c r="A247" s="19">
        <v>544.64999999998895</v>
      </c>
      <c r="B247" s="20">
        <v>1443</v>
      </c>
      <c r="C247">
        <f t="shared" si="37"/>
        <v>1385.5370071642155</v>
      </c>
      <c r="D247">
        <f t="shared" si="32"/>
        <v>684.41147723744052</v>
      </c>
      <c r="E247">
        <f t="shared" si="33"/>
        <v>57.462992835784462</v>
      </c>
      <c r="F247">
        <f t="shared" si="34"/>
        <v>30.288234518841772</v>
      </c>
      <c r="G247">
        <f t="shared" si="34"/>
        <v>1.1397137491964756E-3</v>
      </c>
      <c r="H247">
        <f t="shared" si="34"/>
        <v>7.1007060893211266E-14</v>
      </c>
      <c r="I247">
        <f t="shared" si="34"/>
        <v>0</v>
      </c>
      <c r="J247">
        <f t="shared" si="29"/>
        <v>0</v>
      </c>
      <c r="K247">
        <f t="shared" si="35"/>
        <v>30.28937423259104</v>
      </c>
      <c r="L247">
        <f t="shared" si="30"/>
        <v>27.173618603193422</v>
      </c>
      <c r="M247">
        <f t="shared" si="36"/>
        <v>738.40554799181962</v>
      </c>
    </row>
    <row r="248" spans="1:13" x14ac:dyDescent="0.3">
      <c r="A248" s="19">
        <v>544.69999999998902</v>
      </c>
      <c r="B248" s="20">
        <v>1371</v>
      </c>
      <c r="C248">
        <f t="shared" si="37"/>
        <v>1384.6941927219304</v>
      </c>
      <c r="D248">
        <f t="shared" si="32"/>
        <v>684.36147723744057</v>
      </c>
      <c r="E248">
        <f t="shared" si="33"/>
        <v>-13.694192721930449</v>
      </c>
      <c r="F248">
        <f t="shared" si="34"/>
        <v>25.954898324803501</v>
      </c>
      <c r="G248">
        <f t="shared" si="34"/>
        <v>1.4706069933902936E-3</v>
      </c>
      <c r="H248">
        <f t="shared" si="34"/>
        <v>1.1893031623647778E-13</v>
      </c>
      <c r="I248">
        <f t="shared" si="34"/>
        <v>0</v>
      </c>
      <c r="J248">
        <f t="shared" si="29"/>
        <v>0</v>
      </c>
      <c r="K248">
        <f t="shared" si="35"/>
        <v>25.956368931797009</v>
      </c>
      <c r="L248">
        <f t="shared" si="30"/>
        <v>-39.650561653727458</v>
      </c>
      <c r="M248">
        <f t="shared" si="36"/>
        <v>1572.1670394560424</v>
      </c>
    </row>
    <row r="249" spans="1:13" x14ac:dyDescent="0.3">
      <c r="A249" s="19">
        <v>544.74999999998897</v>
      </c>
      <c r="B249" s="20">
        <v>1464</v>
      </c>
      <c r="C249">
        <f t="shared" si="37"/>
        <v>1383.8513782796472</v>
      </c>
      <c r="D249">
        <f t="shared" si="32"/>
        <v>684.31147723744061</v>
      </c>
      <c r="E249">
        <f t="shared" si="33"/>
        <v>80.148621720352821</v>
      </c>
      <c r="F249">
        <f t="shared" si="34"/>
        <v>22.193289697993453</v>
      </c>
      <c r="G249">
        <f t="shared" si="34"/>
        <v>1.8928395689001927E-3</v>
      </c>
      <c r="H249">
        <f t="shared" si="34"/>
        <v>1.9845566825498283E-13</v>
      </c>
      <c r="I249">
        <f t="shared" si="34"/>
        <v>0</v>
      </c>
      <c r="J249">
        <f t="shared" si="29"/>
        <v>0</v>
      </c>
      <c r="K249">
        <f t="shared" si="35"/>
        <v>22.195182537562552</v>
      </c>
      <c r="L249">
        <f t="shared" si="30"/>
        <v>57.95343918279027</v>
      </c>
      <c r="M249">
        <f t="shared" si="36"/>
        <v>3358.6011131133705</v>
      </c>
    </row>
    <row r="250" spans="1:13" x14ac:dyDescent="0.3">
      <c r="A250" s="19">
        <v>544.79999999998904</v>
      </c>
      <c r="B250" s="20">
        <v>1437</v>
      </c>
      <c r="C250">
        <f t="shared" si="37"/>
        <v>1383.0085638373621</v>
      </c>
      <c r="D250">
        <f t="shared" si="32"/>
        <v>684.26147723744043</v>
      </c>
      <c r="E250">
        <f t="shared" si="33"/>
        <v>53.99143616263791</v>
      </c>
      <c r="F250">
        <f t="shared" si="34"/>
        <v>18.935684556467951</v>
      </c>
      <c r="G250">
        <f t="shared" si="34"/>
        <v>2.4302297055329982E-3</v>
      </c>
      <c r="H250">
        <f t="shared" si="34"/>
        <v>3.2992432646481927E-13</v>
      </c>
      <c r="I250">
        <f t="shared" si="34"/>
        <v>0</v>
      </c>
      <c r="J250">
        <f t="shared" si="29"/>
        <v>0</v>
      </c>
      <c r="K250">
        <f t="shared" si="35"/>
        <v>18.938114786173813</v>
      </c>
      <c r="L250">
        <f t="shared" si="30"/>
        <v>35.053321376464098</v>
      </c>
      <c r="M250">
        <f t="shared" si="36"/>
        <v>1228.7353395216749</v>
      </c>
    </row>
    <row r="251" spans="1:13" x14ac:dyDescent="0.3">
      <c r="A251" s="19">
        <v>544.849999999989</v>
      </c>
      <c r="B251" s="20">
        <v>1435</v>
      </c>
      <c r="C251">
        <f t="shared" si="37"/>
        <v>1382.1657493950788</v>
      </c>
      <c r="D251">
        <f t="shared" si="32"/>
        <v>684.21147723744048</v>
      </c>
      <c r="E251">
        <f t="shared" si="33"/>
        <v>52.834250604921181</v>
      </c>
      <c r="F251">
        <f t="shared" si="34"/>
        <v>16.121198144923124</v>
      </c>
      <c r="G251">
        <f t="shared" si="34"/>
        <v>3.1124127368006606E-3</v>
      </c>
      <c r="H251">
        <f t="shared" si="34"/>
        <v>5.4644325166599073E-13</v>
      </c>
      <c r="I251">
        <f t="shared" si="34"/>
        <v>0</v>
      </c>
      <c r="J251">
        <f t="shared" si="29"/>
        <v>0</v>
      </c>
      <c r="K251">
        <f t="shared" si="35"/>
        <v>16.124310557660472</v>
      </c>
      <c r="L251">
        <f t="shared" si="30"/>
        <v>36.709940047260709</v>
      </c>
      <c r="M251">
        <f t="shared" si="36"/>
        <v>1347.6196982734755</v>
      </c>
    </row>
    <row r="252" spans="1:13" x14ac:dyDescent="0.3">
      <c r="A252" s="19">
        <v>544.89999999998895</v>
      </c>
      <c r="B252" s="20">
        <v>1398</v>
      </c>
      <c r="C252">
        <f t="shared" si="37"/>
        <v>1381.3229349527955</v>
      </c>
      <c r="D252">
        <f t="shared" si="32"/>
        <v>684.16147723744052</v>
      </c>
      <c r="E252">
        <f t="shared" si="33"/>
        <v>16.677065047204451</v>
      </c>
      <c r="F252">
        <f t="shared" si="34"/>
        <v>13.695270018494602</v>
      </c>
      <c r="G252">
        <f t="shared" si="34"/>
        <v>3.976155701376583E-3</v>
      </c>
      <c r="H252">
        <f t="shared" si="34"/>
        <v>9.0168675917805873E-13</v>
      </c>
      <c r="I252">
        <f t="shared" si="34"/>
        <v>0</v>
      </c>
      <c r="J252">
        <f t="shared" si="29"/>
        <v>0</v>
      </c>
      <c r="K252">
        <f t="shared" si="35"/>
        <v>13.699246174196881</v>
      </c>
      <c r="L252">
        <f t="shared" si="30"/>
        <v>2.9778188730075694</v>
      </c>
      <c r="M252">
        <f t="shared" si="36"/>
        <v>8.8674052404400712</v>
      </c>
    </row>
    <row r="253" spans="1:13" x14ac:dyDescent="0.3">
      <c r="A253" s="19">
        <v>544.94999999998902</v>
      </c>
      <c r="B253" s="20">
        <v>1399</v>
      </c>
      <c r="C253">
        <f t="shared" si="37"/>
        <v>1380.4801205105105</v>
      </c>
      <c r="D253">
        <f t="shared" si="32"/>
        <v>684.11147723744057</v>
      </c>
      <c r="E253">
        <f t="shared" si="33"/>
        <v>18.51987948948954</v>
      </c>
      <c r="F253">
        <f t="shared" si="34"/>
        <v>11.609161700876154</v>
      </c>
      <c r="G253">
        <f t="shared" si="34"/>
        <v>5.0669418581914113E-3</v>
      </c>
      <c r="H253">
        <f t="shared" si="34"/>
        <v>1.4823344939937668E-12</v>
      </c>
      <c r="I253">
        <f t="shared" si="34"/>
        <v>0</v>
      </c>
      <c r="J253">
        <f t="shared" si="29"/>
        <v>0</v>
      </c>
      <c r="K253">
        <f t="shared" si="35"/>
        <v>11.614228642735826</v>
      </c>
      <c r="L253">
        <f t="shared" si="30"/>
        <v>6.9056508467537139</v>
      </c>
      <c r="M253">
        <f t="shared" si="36"/>
        <v>47.688013617270286</v>
      </c>
    </row>
    <row r="254" spans="1:13" x14ac:dyDescent="0.3">
      <c r="A254" s="19">
        <v>544.99999999998897</v>
      </c>
      <c r="B254" s="20">
        <v>1421</v>
      </c>
      <c r="C254">
        <f t="shared" si="37"/>
        <v>1379.637306068229</v>
      </c>
      <c r="D254">
        <f t="shared" si="32"/>
        <v>684.06147723744061</v>
      </c>
      <c r="E254">
        <f t="shared" si="33"/>
        <v>41.362693931770991</v>
      </c>
      <c r="F254">
        <f t="shared" si="34"/>
        <v>9.8194711661842238</v>
      </c>
      <c r="G254">
        <f t="shared" si="34"/>
        <v>6.4408739375999974E-3</v>
      </c>
      <c r="H254">
        <f t="shared" si="34"/>
        <v>2.4278208363340717E-12</v>
      </c>
      <c r="I254">
        <f t="shared" si="34"/>
        <v>0</v>
      </c>
      <c r="J254">
        <f t="shared" si="29"/>
        <v>0</v>
      </c>
      <c r="K254">
        <f t="shared" si="35"/>
        <v>9.8259120401242512</v>
      </c>
      <c r="L254">
        <f t="shared" si="30"/>
        <v>31.53678189164674</v>
      </c>
      <c r="M254">
        <f t="shared" si="36"/>
        <v>994.56861208129772</v>
      </c>
    </row>
    <row r="255" spans="1:13" x14ac:dyDescent="0.3">
      <c r="A255" s="19">
        <v>545.04999999998904</v>
      </c>
      <c r="B255" s="20">
        <v>1388</v>
      </c>
      <c r="C255">
        <f t="shared" si="37"/>
        <v>1378.7944916259439</v>
      </c>
      <c r="D255">
        <f t="shared" si="32"/>
        <v>684.01147723744043</v>
      </c>
      <c r="E255">
        <f t="shared" si="33"/>
        <v>9.2055083740560804</v>
      </c>
      <c r="F255">
        <f t="shared" si="34"/>
        <v>8.2876674389559781</v>
      </c>
      <c r="G255">
        <f t="shared" si="34"/>
        <v>8.1669522640027675E-3</v>
      </c>
      <c r="H255">
        <f t="shared" si="34"/>
        <v>3.9615665048497911E-12</v>
      </c>
      <c r="I255">
        <f t="shared" si="34"/>
        <v>0</v>
      </c>
      <c r="J255">
        <f t="shared" si="29"/>
        <v>0</v>
      </c>
      <c r="K255">
        <f t="shared" si="35"/>
        <v>8.2958343912239414</v>
      </c>
      <c r="L255">
        <f t="shared" si="30"/>
        <v>0.90967398283213896</v>
      </c>
      <c r="M255">
        <f t="shared" si="36"/>
        <v>0.82750675504168669</v>
      </c>
    </row>
    <row r="256" spans="1:13" x14ac:dyDescent="0.3">
      <c r="A256" s="19">
        <v>545.099999999989</v>
      </c>
      <c r="B256" s="20">
        <v>1373</v>
      </c>
      <c r="C256">
        <f t="shared" si="37"/>
        <v>1377.9516771836606</v>
      </c>
      <c r="D256">
        <f t="shared" si="32"/>
        <v>683.96147723744048</v>
      </c>
      <c r="E256">
        <f t="shared" si="33"/>
        <v>-4.9516771836606495</v>
      </c>
      <c r="F256">
        <f t="shared" si="34"/>
        <v>6.9796478271477946</v>
      </c>
      <c r="G256">
        <f t="shared" si="34"/>
        <v>1.032979195895376E-2</v>
      </c>
      <c r="H256">
        <f t="shared" si="34"/>
        <v>6.4401675288165344E-12</v>
      </c>
      <c r="I256">
        <f t="shared" si="34"/>
        <v>0</v>
      </c>
      <c r="J256">
        <f t="shared" si="29"/>
        <v>0</v>
      </c>
      <c r="K256">
        <f t="shared" si="35"/>
        <v>6.9899776191131888</v>
      </c>
      <c r="L256">
        <f t="shared" si="30"/>
        <v>-11.941654802773838</v>
      </c>
      <c r="M256">
        <f t="shared" si="36"/>
        <v>142.60311942861148</v>
      </c>
    </row>
    <row r="257" spans="1:13" x14ac:dyDescent="0.3">
      <c r="A257" s="19">
        <v>545.14999999998895</v>
      </c>
      <c r="B257" s="20">
        <v>1401</v>
      </c>
      <c r="C257">
        <f t="shared" si="37"/>
        <v>1377.1088627413774</v>
      </c>
      <c r="D257">
        <f t="shared" si="32"/>
        <v>683.91147723744052</v>
      </c>
      <c r="E257">
        <f t="shared" si="33"/>
        <v>23.891137258622621</v>
      </c>
      <c r="F257">
        <f t="shared" si="34"/>
        <v>5.8653196018423124</v>
      </c>
      <c r="G257">
        <f t="shared" si="34"/>
        <v>1.3032852273353306E-2</v>
      </c>
      <c r="H257">
        <f t="shared" si="34"/>
        <v>1.043055159787232E-11</v>
      </c>
      <c r="I257">
        <f t="shared" si="34"/>
        <v>0</v>
      </c>
      <c r="J257">
        <f t="shared" si="29"/>
        <v>0</v>
      </c>
      <c r="K257">
        <f t="shared" si="35"/>
        <v>5.8783524541260963</v>
      </c>
      <c r="L257">
        <f t="shared" si="30"/>
        <v>18.012784804496526</v>
      </c>
      <c r="M257">
        <f t="shared" si="36"/>
        <v>324.46041641310097</v>
      </c>
    </row>
    <row r="258" spans="1:13" x14ac:dyDescent="0.3">
      <c r="A258" s="19">
        <v>545.19999999998902</v>
      </c>
      <c r="B258" s="20">
        <v>1419</v>
      </c>
      <c r="C258">
        <f t="shared" si="37"/>
        <v>1376.2660482990923</v>
      </c>
      <c r="D258">
        <f t="shared" si="32"/>
        <v>683.86147723744057</v>
      </c>
      <c r="E258">
        <f t="shared" si="33"/>
        <v>42.73395170090771</v>
      </c>
      <c r="F258">
        <f t="shared" si="34"/>
        <v>4.9182073155814479</v>
      </c>
      <c r="G258">
        <f t="shared" si="34"/>
        <v>1.6402260686990806E-2</v>
      </c>
      <c r="H258">
        <f t="shared" si="34"/>
        <v>1.683051029528168E-11</v>
      </c>
      <c r="I258">
        <f t="shared" si="34"/>
        <v>0</v>
      </c>
      <c r="J258">
        <f t="shared" si="29"/>
        <v>0</v>
      </c>
      <c r="K258">
        <f t="shared" si="35"/>
        <v>4.9346095762852684</v>
      </c>
      <c r="L258">
        <f t="shared" si="30"/>
        <v>37.799342124622441</v>
      </c>
      <c r="M258">
        <f t="shared" si="36"/>
        <v>1428.7902650542567</v>
      </c>
    </row>
    <row r="259" spans="1:13" x14ac:dyDescent="0.3">
      <c r="A259" s="19">
        <v>545.24999999998897</v>
      </c>
      <c r="B259" s="20">
        <v>1384</v>
      </c>
      <c r="C259">
        <f t="shared" si="37"/>
        <v>1375.423233856809</v>
      </c>
      <c r="D259">
        <f t="shared" si="32"/>
        <v>683.81147723744061</v>
      </c>
      <c r="E259">
        <f t="shared" si="33"/>
        <v>8.5767661431909801</v>
      </c>
      <c r="F259">
        <f t="shared" si="34"/>
        <v>4.115086406886709</v>
      </c>
      <c r="G259">
        <f t="shared" si="34"/>
        <v>2.0591324714145494E-2</v>
      </c>
      <c r="H259">
        <f t="shared" si="34"/>
        <v>2.7056224198282815E-11</v>
      </c>
      <c r="I259">
        <f t="shared" si="34"/>
        <v>0</v>
      </c>
      <c r="J259">
        <f t="shared" si="29"/>
        <v>0</v>
      </c>
      <c r="K259">
        <f t="shared" si="35"/>
        <v>4.1356777316279114</v>
      </c>
      <c r="L259">
        <f t="shared" si="30"/>
        <v>4.4410884115630687</v>
      </c>
      <c r="M259">
        <f t="shared" si="36"/>
        <v>19.72326627931978</v>
      </c>
    </row>
    <row r="260" spans="1:13" x14ac:dyDescent="0.3">
      <c r="A260" s="19">
        <v>545.29999999998904</v>
      </c>
      <c r="B260" s="20">
        <v>1385</v>
      </c>
      <c r="C260">
        <f t="shared" si="37"/>
        <v>1374.5804194145239</v>
      </c>
      <c r="D260">
        <f t="shared" si="32"/>
        <v>683.76147723744043</v>
      </c>
      <c r="E260">
        <f t="shared" si="33"/>
        <v>10.419580585476069</v>
      </c>
      <c r="F260">
        <f t="shared" si="34"/>
        <v>3.4356432700198241</v>
      </c>
      <c r="G260">
        <f t="shared" si="34"/>
        <v>2.5785835293215893E-2</v>
      </c>
      <c r="H260">
        <f t="shared" si="34"/>
        <v>4.3332823836075714E-11</v>
      </c>
      <c r="I260">
        <f t="shared" si="34"/>
        <v>0</v>
      </c>
      <c r="J260">
        <f t="shared" si="29"/>
        <v>0</v>
      </c>
      <c r="K260">
        <f t="shared" si="35"/>
        <v>3.4614291053563728</v>
      </c>
      <c r="L260">
        <f t="shared" si="30"/>
        <v>6.958151480119696</v>
      </c>
      <c r="M260">
        <f t="shared" si="36"/>
        <v>48.415872020291914</v>
      </c>
    </row>
    <row r="261" spans="1:13" x14ac:dyDescent="0.3">
      <c r="A261" s="19">
        <v>545.349999999989</v>
      </c>
      <c r="B261" s="20">
        <v>1432</v>
      </c>
      <c r="C261">
        <f t="shared" si="37"/>
        <v>1373.7376049722407</v>
      </c>
      <c r="D261">
        <f t="shared" si="32"/>
        <v>683.71147723744048</v>
      </c>
      <c r="E261">
        <f t="shared" si="33"/>
        <v>58.262395027759339</v>
      </c>
      <c r="F261">
        <f t="shared" si="34"/>
        <v>2.8621615722272828</v>
      </c>
      <c r="G261">
        <f t="shared" si="34"/>
        <v>3.2210277109163125E-2</v>
      </c>
      <c r="H261">
        <f t="shared" si="34"/>
        <v>6.9142756691832986E-11</v>
      </c>
      <c r="I261">
        <f t="shared" si="34"/>
        <v>0</v>
      </c>
      <c r="J261">
        <f t="shared" si="29"/>
        <v>0</v>
      </c>
      <c r="K261">
        <f t="shared" si="35"/>
        <v>2.894371849405589</v>
      </c>
      <c r="L261">
        <f t="shared" si="30"/>
        <v>55.368023178353752</v>
      </c>
      <c r="M261">
        <f t="shared" si="36"/>
        <v>3065.6179906787183</v>
      </c>
    </row>
    <row r="262" spans="1:13" x14ac:dyDescent="0.3">
      <c r="A262" s="19">
        <v>545.39999999998895</v>
      </c>
      <c r="B262" s="20">
        <v>1346</v>
      </c>
      <c r="C262">
        <f t="shared" si="37"/>
        <v>1372.8947905299574</v>
      </c>
      <c r="D262">
        <f t="shared" si="32"/>
        <v>683.66147723744052</v>
      </c>
      <c r="E262">
        <f t="shared" si="33"/>
        <v>-26.89479052995739</v>
      </c>
      <c r="F262">
        <f t="shared" si="34"/>
        <v>2.3792342713237313</v>
      </c>
      <c r="G262">
        <f t="shared" si="34"/>
        <v>4.0135073049912512E-2</v>
      </c>
      <c r="H262">
        <f t="shared" si="34"/>
        <v>1.0991482864989632E-10</v>
      </c>
      <c r="I262">
        <f t="shared" si="34"/>
        <v>0</v>
      </c>
      <c r="J262">
        <f t="shared" si="29"/>
        <v>0</v>
      </c>
      <c r="K262">
        <f t="shared" si="35"/>
        <v>2.4193693444835587</v>
      </c>
      <c r="L262">
        <f t="shared" si="30"/>
        <v>-29.31415987444095</v>
      </c>
      <c r="M262">
        <f t="shared" si="36"/>
        <v>859.31996914428385</v>
      </c>
    </row>
    <row r="263" spans="1:13" x14ac:dyDescent="0.3">
      <c r="A263" s="19">
        <v>545.44999999998902</v>
      </c>
      <c r="B263" s="20">
        <v>1372</v>
      </c>
      <c r="C263">
        <f t="shared" si="37"/>
        <v>1372.0519760876723</v>
      </c>
      <c r="D263">
        <f t="shared" si="32"/>
        <v>683.61147723744057</v>
      </c>
      <c r="E263">
        <f t="shared" si="33"/>
        <v>-5.1976087672301219E-2</v>
      </c>
      <c r="F263">
        <f t="shared" si="34"/>
        <v>1.9735005196276643</v>
      </c>
      <c r="G263">
        <f t="shared" si="34"/>
        <v>4.988500202964994E-2</v>
      </c>
      <c r="H263">
        <f t="shared" si="34"/>
        <v>1.7407875855068329E-10</v>
      </c>
      <c r="I263">
        <f t="shared" si="34"/>
        <v>0</v>
      </c>
      <c r="J263">
        <f t="shared" si="29"/>
        <v>0</v>
      </c>
      <c r="K263">
        <f t="shared" si="35"/>
        <v>2.023385521831393</v>
      </c>
      <c r="L263">
        <f t="shared" si="30"/>
        <v>-2.0753616095036942</v>
      </c>
      <c r="M263">
        <f t="shared" si="36"/>
        <v>4.3071258102017644</v>
      </c>
    </row>
    <row r="264" spans="1:13" x14ac:dyDescent="0.3">
      <c r="A264" s="19">
        <v>545.49999999998897</v>
      </c>
      <c r="B264" s="20">
        <v>1398</v>
      </c>
      <c r="C264">
        <f t="shared" si="37"/>
        <v>1371.2091616453909</v>
      </c>
      <c r="D264">
        <f t="shared" si="32"/>
        <v>683.56147723744061</v>
      </c>
      <c r="E264">
        <f t="shared" si="33"/>
        <v>26.79083835460915</v>
      </c>
      <c r="F264">
        <f t="shared" si="34"/>
        <v>1.6334064301248981</v>
      </c>
      <c r="G264">
        <f t="shared" si="34"/>
        <v>6.1848941369989724E-2</v>
      </c>
      <c r="H264">
        <f t="shared" si="34"/>
        <v>2.7467249445343989E-10</v>
      </c>
      <c r="I264">
        <f t="shared" si="34"/>
        <v>0</v>
      </c>
      <c r="J264">
        <f t="shared" si="29"/>
        <v>0</v>
      </c>
      <c r="K264">
        <f t="shared" si="35"/>
        <v>1.6952553717695602</v>
      </c>
      <c r="L264">
        <f t="shared" si="30"/>
        <v>25.095582982839591</v>
      </c>
      <c r="M264">
        <f t="shared" si="36"/>
        <v>629.78828524858807</v>
      </c>
    </row>
    <row r="265" spans="1:13" x14ac:dyDescent="0.3">
      <c r="A265" s="19">
        <v>545.54999999998904</v>
      </c>
      <c r="B265" s="20">
        <v>1338</v>
      </c>
      <c r="C265">
        <f t="shared" si="37"/>
        <v>1370.3663472031058</v>
      </c>
      <c r="D265">
        <f t="shared" ref="D265:D328" si="38">$E$4-A265-$N$7</f>
        <v>683.51147723744043</v>
      </c>
      <c r="E265">
        <f t="shared" ref="E265:E328" si="39">B265-C265</f>
        <v>-32.366347203105761</v>
      </c>
      <c r="F265">
        <f t="shared" si="34"/>
        <v>1.3489885219954441</v>
      </c>
      <c r="G265">
        <f t="shared" si="34"/>
        <v>7.6491096492889821E-2</v>
      </c>
      <c r="H265">
        <f t="shared" si="34"/>
        <v>4.3178192626425822E-10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1.4254796189201158</v>
      </c>
      <c r="L265">
        <f t="shared" ref="L265:L328" si="41">E265-K265</f>
        <v>-33.791826822025875</v>
      </c>
      <c r="M265">
        <f t="shared" ref="M265:M328" si="42">(L265)^2</f>
        <v>1141.8875599697874</v>
      </c>
    </row>
    <row r="266" spans="1:13" x14ac:dyDescent="0.3">
      <c r="A266" s="19">
        <v>545.599999999989</v>
      </c>
      <c r="B266" s="20">
        <v>1348</v>
      </c>
      <c r="C266">
        <f t="shared" si="37"/>
        <v>1369.5235327608225</v>
      </c>
      <c r="D266">
        <f t="shared" si="38"/>
        <v>683.46147723744048</v>
      </c>
      <c r="E266">
        <f t="shared" si="39"/>
        <v>-21.523532760822491</v>
      </c>
      <c r="F266">
        <f t="shared" ref="F266:J316" si="43">F$7*EXP(-(($D266-F$8)^2)/(2*F$9^2))</f>
        <v>1.1116785492850318</v>
      </c>
      <c r="G266">
        <f t="shared" si="43"/>
        <v>9.4363891461435173E-2</v>
      </c>
      <c r="H266">
        <f t="shared" si="43"/>
        <v>6.7622877105790946E-10</v>
      </c>
      <c r="I266">
        <f t="shared" si="43"/>
        <v>0</v>
      </c>
      <c r="J266">
        <f t="shared" si="43"/>
        <v>0</v>
      </c>
      <c r="K266">
        <f t="shared" si="40"/>
        <v>1.2060424414226958</v>
      </c>
      <c r="L266">
        <f t="shared" si="41"/>
        <v>-22.729575202245186</v>
      </c>
      <c r="M266">
        <f t="shared" si="42"/>
        <v>516.63358887451932</v>
      </c>
    </row>
    <row r="267" spans="1:13" x14ac:dyDescent="0.3">
      <c r="A267" s="19">
        <v>545.64999999998804</v>
      </c>
      <c r="B267" s="20">
        <v>1349</v>
      </c>
      <c r="C267">
        <f t="shared" si="37"/>
        <v>1368.6807183185538</v>
      </c>
      <c r="D267">
        <f t="shared" si="38"/>
        <v>683.41147723744143</v>
      </c>
      <c r="E267">
        <f t="shared" si="39"/>
        <v>-19.680718318553772</v>
      </c>
      <c r="F267">
        <f t="shared" si="43"/>
        <v>0.91412834292284106</v>
      </c>
      <c r="G267">
        <f t="shared" si="43"/>
        <v>0.1161227034474938</v>
      </c>
      <c r="H267">
        <f t="shared" si="43"/>
        <v>1.0551221168766261E-9</v>
      </c>
      <c r="I267">
        <f t="shared" si="43"/>
        <v>0</v>
      </c>
      <c r="J267">
        <f t="shared" si="43"/>
        <v>0</v>
      </c>
      <c r="K267">
        <f t="shared" si="40"/>
        <v>1.0302510474254571</v>
      </c>
      <c r="L267">
        <f t="shared" si="41"/>
        <v>-20.710969365979231</v>
      </c>
      <c r="M267">
        <f t="shared" si="42"/>
        <v>428.94425207853016</v>
      </c>
    </row>
    <row r="268" spans="1:13" x14ac:dyDescent="0.3">
      <c r="A268" s="19">
        <v>545.69999999998799</v>
      </c>
      <c r="B268" s="20">
        <v>1372</v>
      </c>
      <c r="C268">
        <f t="shared" si="37"/>
        <v>1367.8379038762705</v>
      </c>
      <c r="D268">
        <f t="shared" si="38"/>
        <v>683.36147723744148</v>
      </c>
      <c r="E268">
        <f t="shared" si="39"/>
        <v>4.1620961237294978</v>
      </c>
      <c r="F268">
        <f t="shared" si="43"/>
        <v>0.75005325702354619</v>
      </c>
      <c r="G268">
        <f t="shared" si="43"/>
        <v>0.14254263196993974</v>
      </c>
      <c r="H268">
        <f t="shared" si="43"/>
        <v>1.6401807322817264E-9</v>
      </c>
      <c r="I268">
        <f t="shared" si="43"/>
        <v>0</v>
      </c>
      <c r="J268">
        <f t="shared" si="43"/>
        <v>0</v>
      </c>
      <c r="K268">
        <f t="shared" si="40"/>
        <v>0.89259589063366673</v>
      </c>
      <c r="L268">
        <f t="shared" si="41"/>
        <v>3.2695002330958309</v>
      </c>
      <c r="M268">
        <f t="shared" si="42"/>
        <v>10.689631774213693</v>
      </c>
    </row>
    <row r="269" spans="1:13" x14ac:dyDescent="0.3">
      <c r="A269" s="19">
        <v>545.74999999998795</v>
      </c>
      <c r="B269" s="20">
        <v>1435</v>
      </c>
      <c r="C269">
        <f t="shared" si="37"/>
        <v>1366.9950894339891</v>
      </c>
      <c r="D269">
        <f t="shared" si="38"/>
        <v>683.31147723744152</v>
      </c>
      <c r="E269">
        <f t="shared" si="39"/>
        <v>68.004910566010949</v>
      </c>
      <c r="F269">
        <f t="shared" si="43"/>
        <v>0.61409280019837809</v>
      </c>
      <c r="G269">
        <f t="shared" si="43"/>
        <v>0.17453749911078614</v>
      </c>
      <c r="H269">
        <f t="shared" si="43"/>
        <v>2.5401571296440756E-9</v>
      </c>
      <c r="I269">
        <f t="shared" si="43"/>
        <v>0</v>
      </c>
      <c r="J269">
        <f t="shared" si="43"/>
        <v>0</v>
      </c>
      <c r="K269">
        <f t="shared" si="40"/>
        <v>0.78863030184932137</v>
      </c>
      <c r="L269">
        <f t="shared" si="41"/>
        <v>67.216280264161625</v>
      </c>
      <c r="M269">
        <f t="shared" si="42"/>
        <v>4518.0283325503233</v>
      </c>
    </row>
    <row r="270" spans="1:13" x14ac:dyDescent="0.3">
      <c r="A270" s="19">
        <v>545.79999999998802</v>
      </c>
      <c r="B270" s="20">
        <v>1296</v>
      </c>
      <c r="C270">
        <f t="shared" si="37"/>
        <v>1366.152274991704</v>
      </c>
      <c r="D270">
        <f t="shared" si="38"/>
        <v>683.26147723744157</v>
      </c>
      <c r="E270">
        <f t="shared" si="39"/>
        <v>-70.152274991703962</v>
      </c>
      <c r="F270">
        <f t="shared" si="43"/>
        <v>0.50168704641433937</v>
      </c>
      <c r="G270">
        <f t="shared" si="43"/>
        <v>0.21318127920938154</v>
      </c>
      <c r="H270">
        <f t="shared" si="43"/>
        <v>3.9193076536761468E-9</v>
      </c>
      <c r="I270">
        <f t="shared" si="43"/>
        <v>0</v>
      </c>
      <c r="J270">
        <f t="shared" si="43"/>
        <v>0</v>
      </c>
      <c r="K270">
        <f t="shared" si="40"/>
        <v>0.71486832954302859</v>
      </c>
      <c r="L270">
        <f t="shared" si="41"/>
        <v>-70.867143321246985</v>
      </c>
      <c r="M270">
        <f t="shared" si="42"/>
        <v>5022.1520025141608</v>
      </c>
    </row>
    <row r="271" spans="1:13" x14ac:dyDescent="0.3">
      <c r="A271" s="19">
        <v>545.84999999998797</v>
      </c>
      <c r="B271" s="20">
        <v>1296</v>
      </c>
      <c r="C271">
        <f t="shared" si="37"/>
        <v>1365.3094605494207</v>
      </c>
      <c r="D271">
        <f t="shared" si="38"/>
        <v>683.21147723744161</v>
      </c>
      <c r="E271">
        <f t="shared" si="39"/>
        <v>-69.309460549420692</v>
      </c>
      <c r="F271">
        <f t="shared" si="43"/>
        <v>0.40896745360719822</v>
      </c>
      <c r="G271">
        <f t="shared" si="43"/>
        <v>0.25973215493970303</v>
      </c>
      <c r="H271">
        <f t="shared" si="43"/>
        <v>6.0247360697089318E-9</v>
      </c>
      <c r="I271">
        <f t="shared" si="43"/>
        <v>0</v>
      </c>
      <c r="J271">
        <f t="shared" si="43"/>
        <v>0</v>
      </c>
      <c r="K271">
        <f t="shared" si="40"/>
        <v>0.66869961457163729</v>
      </c>
      <c r="L271">
        <f t="shared" si="41"/>
        <v>-69.978160163992328</v>
      </c>
      <c r="M271">
        <f t="shared" si="42"/>
        <v>4896.9428999373631</v>
      </c>
    </row>
    <row r="272" spans="1:13" x14ac:dyDescent="0.3">
      <c r="A272" s="19">
        <v>545.89999999998804</v>
      </c>
      <c r="B272" s="20">
        <v>1355</v>
      </c>
      <c r="C272">
        <f t="shared" si="37"/>
        <v>1364.4666461071356</v>
      </c>
      <c r="D272">
        <f t="shared" si="38"/>
        <v>683.16147723744143</v>
      </c>
      <c r="E272">
        <f t="shared" si="39"/>
        <v>-9.4666461071356025</v>
      </c>
      <c r="F272">
        <f t="shared" si="43"/>
        <v>0.33266076727086663</v>
      </c>
      <c r="G272">
        <f t="shared" si="43"/>
        <v>0.31565939039623686</v>
      </c>
      <c r="H272">
        <f t="shared" si="43"/>
        <v>9.226704118261063E-9</v>
      </c>
      <c r="I272">
        <f t="shared" si="43"/>
        <v>0</v>
      </c>
      <c r="J272">
        <f t="shared" si="43"/>
        <v>0</v>
      </c>
      <c r="K272">
        <f t="shared" si="40"/>
        <v>0.64832016689380756</v>
      </c>
      <c r="L272">
        <f t="shared" si="41"/>
        <v>-10.11496627402941</v>
      </c>
      <c r="M272">
        <f t="shared" si="42"/>
        <v>102.3125427247524</v>
      </c>
    </row>
    <row r="273" spans="1:13" x14ac:dyDescent="0.3">
      <c r="A273" s="19">
        <v>545.94999999998799</v>
      </c>
      <c r="B273" s="20">
        <v>1391</v>
      </c>
      <c r="C273">
        <f t="shared" si="37"/>
        <v>1363.6238316648523</v>
      </c>
      <c r="D273">
        <f t="shared" si="38"/>
        <v>683.11147723744148</v>
      </c>
      <c r="E273">
        <f t="shared" si="39"/>
        <v>27.376168335147668</v>
      </c>
      <c r="F273">
        <f t="shared" si="43"/>
        <v>0.27000474724579054</v>
      </c>
      <c r="G273">
        <f t="shared" si="43"/>
        <v>0.38267319991081367</v>
      </c>
      <c r="H273">
        <f t="shared" si="43"/>
        <v>1.4077808678094339E-8</v>
      </c>
      <c r="I273">
        <f t="shared" si="43"/>
        <v>0</v>
      </c>
      <c r="J273">
        <f t="shared" si="43"/>
        <v>0</v>
      </c>
      <c r="K273">
        <f t="shared" si="40"/>
        <v>0.65267796123441291</v>
      </c>
      <c r="L273">
        <f t="shared" si="41"/>
        <v>26.723490373913254</v>
      </c>
      <c r="M273">
        <f t="shared" si="42"/>
        <v>714.14493776463439</v>
      </c>
    </row>
    <row r="274" spans="1:13" x14ac:dyDescent="0.3">
      <c r="A274" s="19">
        <v>545.99999999998795</v>
      </c>
      <c r="B274" s="20">
        <v>1337</v>
      </c>
      <c r="C274">
        <f t="shared" si="37"/>
        <v>1362.7810172225691</v>
      </c>
      <c r="D274">
        <f t="shared" si="38"/>
        <v>683.06147723744152</v>
      </c>
      <c r="E274">
        <f t="shared" si="39"/>
        <v>-25.781017222569062</v>
      </c>
      <c r="F274">
        <f t="shared" si="43"/>
        <v>0.21867452553038594</v>
      </c>
      <c r="G274">
        <f t="shared" si="43"/>
        <v>0.46275777286552788</v>
      </c>
      <c r="H274">
        <f t="shared" si="43"/>
        <v>2.1399489873163823E-8</v>
      </c>
      <c r="I274">
        <f t="shared" si="43"/>
        <v>0</v>
      </c>
      <c r="J274">
        <f t="shared" si="43"/>
        <v>0</v>
      </c>
      <c r="K274">
        <f t="shared" si="40"/>
        <v>0.68143231979540364</v>
      </c>
      <c r="L274">
        <f t="shared" si="41"/>
        <v>-26.462449542364467</v>
      </c>
      <c r="M274">
        <f t="shared" si="42"/>
        <v>700.26123578218539</v>
      </c>
    </row>
    <row r="275" spans="1:13" x14ac:dyDescent="0.3">
      <c r="A275" s="19">
        <v>546.04999999998802</v>
      </c>
      <c r="B275" s="20">
        <v>1382</v>
      </c>
      <c r="C275">
        <f t="shared" si="37"/>
        <v>1361.938202780284</v>
      </c>
      <c r="D275">
        <f t="shared" si="38"/>
        <v>683.01147723744157</v>
      </c>
      <c r="E275">
        <f t="shared" si="39"/>
        <v>20.061797219716027</v>
      </c>
      <c r="F275">
        <f t="shared" si="43"/>
        <v>0.17671847839076177</v>
      </c>
      <c r="G275">
        <f t="shared" si="43"/>
        <v>0.55820758874666909</v>
      </c>
      <c r="H275">
        <f t="shared" si="43"/>
        <v>3.2407958922141861E-8</v>
      </c>
      <c r="I275">
        <f t="shared" si="43"/>
        <v>0</v>
      </c>
      <c r="J275">
        <f t="shared" si="43"/>
        <v>0</v>
      </c>
      <c r="K275">
        <f t="shared" si="40"/>
        <v>0.73492609954538979</v>
      </c>
      <c r="L275">
        <f t="shared" si="41"/>
        <v>19.326871120170637</v>
      </c>
      <c r="M275">
        <f t="shared" si="42"/>
        <v>373.52794729568581</v>
      </c>
    </row>
    <row r="276" spans="1:13" x14ac:dyDescent="0.3">
      <c r="A276" s="19">
        <v>546.09999999998797</v>
      </c>
      <c r="B276" s="20">
        <v>1397</v>
      </c>
      <c r="C276">
        <f t="shared" si="37"/>
        <v>1361.0953883380007</v>
      </c>
      <c r="D276">
        <f t="shared" si="38"/>
        <v>682.96147723744161</v>
      </c>
      <c r="E276">
        <f t="shared" si="39"/>
        <v>35.904611661999297</v>
      </c>
      <c r="F276">
        <f t="shared" si="43"/>
        <v>0.14250257488921356</v>
      </c>
      <c r="G276">
        <f t="shared" si="43"/>
        <v>0.67166712214332736</v>
      </c>
      <c r="H276">
        <f t="shared" si="43"/>
        <v>4.8896732194952407E-8</v>
      </c>
      <c r="I276">
        <f t="shared" si="43"/>
        <v>0</v>
      </c>
      <c r="J276">
        <f t="shared" si="43"/>
        <v>0</v>
      </c>
      <c r="K276">
        <f t="shared" si="40"/>
        <v>0.81416974592927316</v>
      </c>
      <c r="L276">
        <f t="shared" si="41"/>
        <v>35.090441916070027</v>
      </c>
      <c r="M276">
        <f t="shared" si="42"/>
        <v>1231.3391138650843</v>
      </c>
    </row>
    <row r="277" spans="1:13" x14ac:dyDescent="0.3">
      <c r="A277" s="19">
        <v>546.14999999998804</v>
      </c>
      <c r="B277" s="20">
        <v>1304</v>
      </c>
      <c r="C277">
        <f t="shared" si="37"/>
        <v>1360.2525738957156</v>
      </c>
      <c r="D277">
        <f t="shared" si="38"/>
        <v>682.91147723744143</v>
      </c>
      <c r="E277">
        <f t="shared" si="39"/>
        <v>-56.252573895715614</v>
      </c>
      <c r="F277">
        <f t="shared" si="43"/>
        <v>0.11466224420823821</v>
      </c>
      <c r="G277">
        <f t="shared" si="43"/>
        <v>0.80617399333180029</v>
      </c>
      <c r="H277">
        <f t="shared" si="43"/>
        <v>7.3500093095019623E-8</v>
      </c>
      <c r="I277">
        <f t="shared" si="43"/>
        <v>0</v>
      </c>
      <c r="J277">
        <f t="shared" si="43"/>
        <v>0</v>
      </c>
      <c r="K277">
        <f t="shared" si="40"/>
        <v>0.92083631104013164</v>
      </c>
      <c r="L277">
        <f t="shared" si="41"/>
        <v>-57.173410206755747</v>
      </c>
      <c r="M277">
        <f t="shared" si="42"/>
        <v>3268.7988346699622</v>
      </c>
    </row>
    <row r="278" spans="1:13" x14ac:dyDescent="0.3">
      <c r="A278" s="19">
        <v>546.19999999998799</v>
      </c>
      <c r="B278" s="20">
        <v>1349</v>
      </c>
      <c r="C278">
        <f t="shared" si="37"/>
        <v>1359.4097594534323</v>
      </c>
      <c r="D278">
        <f t="shared" si="38"/>
        <v>682.86147723744148</v>
      </c>
      <c r="E278">
        <f t="shared" si="39"/>
        <v>-10.409759453432343</v>
      </c>
      <c r="F278">
        <f t="shared" si="43"/>
        <v>9.2060884112078856E-2</v>
      </c>
      <c r="G278">
        <f t="shared" si="43"/>
        <v>0.96520556560371484</v>
      </c>
      <c r="H278">
        <f t="shared" si="43"/>
        <v>1.1007174196870748E-7</v>
      </c>
      <c r="I278">
        <f t="shared" si="43"/>
        <v>0</v>
      </c>
      <c r="J278">
        <f t="shared" si="43"/>
        <v>0</v>
      </c>
      <c r="K278">
        <f t="shared" si="40"/>
        <v>1.0572665597875357</v>
      </c>
      <c r="L278">
        <f t="shared" si="41"/>
        <v>-11.467026013219879</v>
      </c>
      <c r="M278">
        <f t="shared" si="42"/>
        <v>131.49268558786139</v>
      </c>
    </row>
    <row r="279" spans="1:13" x14ac:dyDescent="0.3">
      <c r="A279" s="19">
        <v>546.24999999998795</v>
      </c>
      <c r="B279" s="20">
        <v>1389</v>
      </c>
      <c r="C279">
        <f t="shared" si="37"/>
        <v>1358.5669450111509</v>
      </c>
      <c r="D279">
        <f t="shared" si="38"/>
        <v>682.81147723744152</v>
      </c>
      <c r="E279">
        <f t="shared" si="39"/>
        <v>30.433054988849108</v>
      </c>
      <c r="F279">
        <f t="shared" si="43"/>
        <v>7.3754211221117888E-2</v>
      </c>
      <c r="G279">
        <f t="shared" si="43"/>
        <v>1.1527289247862649</v>
      </c>
      <c r="H279">
        <f t="shared" si="43"/>
        <v>1.6422667009393945E-7</v>
      </c>
      <c r="I279">
        <f t="shared" si="43"/>
        <v>0</v>
      </c>
      <c r="J279">
        <f t="shared" si="43"/>
        <v>0</v>
      </c>
      <c r="K279">
        <f t="shared" si="40"/>
        <v>1.2264833002340527</v>
      </c>
      <c r="L279">
        <f t="shared" si="41"/>
        <v>29.206571688615057</v>
      </c>
      <c r="M279">
        <f t="shared" si="42"/>
        <v>853.02382980221057</v>
      </c>
    </row>
    <row r="280" spans="1:13" x14ac:dyDescent="0.3">
      <c r="A280" s="19">
        <v>546.29999999998802</v>
      </c>
      <c r="B280" s="20">
        <v>1407</v>
      </c>
      <c r="C280">
        <f t="shared" si="37"/>
        <v>1357.7241305688658</v>
      </c>
      <c r="D280">
        <f t="shared" si="38"/>
        <v>682.76147723744157</v>
      </c>
      <c r="E280">
        <f t="shared" si="39"/>
        <v>49.275869431134197</v>
      </c>
      <c r="F280">
        <f t="shared" si="43"/>
        <v>5.8959729422990236E-2</v>
      </c>
      <c r="G280">
        <f t="shared" si="43"/>
        <v>1.3732540987350221</v>
      </c>
      <c r="H280">
        <f t="shared" si="43"/>
        <v>2.4411329441088802E-7</v>
      </c>
      <c r="I280">
        <f t="shared" si="43"/>
        <v>0</v>
      </c>
      <c r="J280">
        <f t="shared" si="43"/>
        <v>0</v>
      </c>
      <c r="K280">
        <f t="shared" si="40"/>
        <v>1.4322140722713068</v>
      </c>
      <c r="L280">
        <f t="shared" si="41"/>
        <v>47.84365535886289</v>
      </c>
      <c r="M280">
        <f t="shared" si="42"/>
        <v>2289.0153580976498</v>
      </c>
    </row>
    <row r="281" spans="1:13" x14ac:dyDescent="0.3">
      <c r="A281" s="19">
        <v>546.34999999998797</v>
      </c>
      <c r="B281" s="20">
        <v>1338</v>
      </c>
      <c r="C281">
        <f t="shared" si="37"/>
        <v>1356.8813161265825</v>
      </c>
      <c r="D281">
        <f t="shared" si="38"/>
        <v>682.71147723744161</v>
      </c>
      <c r="E281">
        <f t="shared" si="39"/>
        <v>-18.881316126582533</v>
      </c>
      <c r="F281">
        <f t="shared" si="43"/>
        <v>4.7030664890496413E-2</v>
      </c>
      <c r="G281">
        <f t="shared" si="43"/>
        <v>1.6318902845363157</v>
      </c>
      <c r="H281">
        <f t="shared" si="43"/>
        <v>3.6150896645093553E-7</v>
      </c>
      <c r="I281">
        <f t="shared" si="43"/>
        <v>0</v>
      </c>
      <c r="J281">
        <f t="shared" si="43"/>
        <v>0</v>
      </c>
      <c r="K281">
        <f t="shared" si="40"/>
        <v>1.6789213109357786</v>
      </c>
      <c r="L281">
        <f t="shared" si="41"/>
        <v>-20.56023743751831</v>
      </c>
      <c r="M281">
        <f t="shared" si="42"/>
        <v>422.72336348712952</v>
      </c>
    </row>
    <row r="282" spans="1:13" x14ac:dyDescent="0.3">
      <c r="A282" s="19">
        <v>546.39999999998804</v>
      </c>
      <c r="B282" s="20">
        <v>1385</v>
      </c>
      <c r="C282">
        <f t="shared" si="37"/>
        <v>1356.0385016842974</v>
      </c>
      <c r="D282">
        <f t="shared" si="38"/>
        <v>682.66147723744143</v>
      </c>
      <c r="E282">
        <f t="shared" si="39"/>
        <v>28.961498315702556</v>
      </c>
      <c r="F282">
        <f t="shared" si="43"/>
        <v>3.7433784258318212E-2</v>
      </c>
      <c r="G282">
        <f t="shared" si="43"/>
        <v>1.9344047484076827</v>
      </c>
      <c r="H282">
        <f t="shared" si="43"/>
        <v>5.3336757780052E-7</v>
      </c>
      <c r="I282">
        <f t="shared" si="43"/>
        <v>0</v>
      </c>
      <c r="J282">
        <f t="shared" si="43"/>
        <v>0</v>
      </c>
      <c r="K282">
        <f t="shared" si="40"/>
        <v>1.9718390660335787</v>
      </c>
      <c r="L282">
        <f t="shared" si="41"/>
        <v>26.989659249668978</v>
      </c>
      <c r="M282">
        <f t="shared" si="42"/>
        <v>728.44170641324229</v>
      </c>
    </row>
    <row r="283" spans="1:13" x14ac:dyDescent="0.3">
      <c r="A283" s="19">
        <v>546.44999999998799</v>
      </c>
      <c r="B283" s="20">
        <v>1404</v>
      </c>
      <c r="C283">
        <f t="shared" si="37"/>
        <v>1355.1956872420142</v>
      </c>
      <c r="D283">
        <f t="shared" si="38"/>
        <v>682.61147723744148</v>
      </c>
      <c r="E283">
        <f t="shared" si="39"/>
        <v>48.804312757985826</v>
      </c>
      <c r="F283">
        <f t="shared" si="43"/>
        <v>2.9730576132491766E-2</v>
      </c>
      <c r="G283">
        <f t="shared" si="43"/>
        <v>2.2872839479080458</v>
      </c>
      <c r="H283">
        <f t="shared" si="43"/>
        <v>7.8399636373810691E-7</v>
      </c>
      <c r="I283">
        <f t="shared" si="43"/>
        <v>0</v>
      </c>
      <c r="J283">
        <f t="shared" si="43"/>
        <v>0</v>
      </c>
      <c r="K283">
        <f t="shared" si="40"/>
        <v>2.3170153080369014</v>
      </c>
      <c r="L283">
        <f t="shared" si="41"/>
        <v>46.487297449948926</v>
      </c>
      <c r="M283">
        <f t="shared" si="42"/>
        <v>2161.0688242000278</v>
      </c>
    </row>
    <row r="284" spans="1:13" x14ac:dyDescent="0.3">
      <c r="A284" s="19">
        <v>546.49999999998795</v>
      </c>
      <c r="B284" s="20">
        <v>1367</v>
      </c>
      <c r="C284">
        <f t="shared" si="37"/>
        <v>1354.3528727997309</v>
      </c>
      <c r="D284">
        <f t="shared" si="38"/>
        <v>682.56147723744152</v>
      </c>
      <c r="E284">
        <f t="shared" si="39"/>
        <v>12.647127200269097</v>
      </c>
      <c r="F284">
        <f t="shared" si="43"/>
        <v>2.3561335049753791E-2</v>
      </c>
      <c r="G284">
        <f t="shared" si="43"/>
        <v>2.6977962984856934</v>
      </c>
      <c r="H284">
        <f t="shared" si="43"/>
        <v>1.1481044004251378E-6</v>
      </c>
      <c r="I284">
        <f t="shared" si="43"/>
        <v>0</v>
      </c>
      <c r="J284">
        <f t="shared" si="43"/>
        <v>0</v>
      </c>
      <c r="K284">
        <f t="shared" si="40"/>
        <v>2.7213587816398475</v>
      </c>
      <c r="L284">
        <f t="shared" si="41"/>
        <v>9.9257684186292501</v>
      </c>
      <c r="M284">
        <f t="shared" si="42"/>
        <v>98.520878700257811</v>
      </c>
    </row>
    <row r="285" spans="1:13" x14ac:dyDescent="0.3">
      <c r="A285" s="19">
        <v>546.54999999998802</v>
      </c>
      <c r="B285" s="20">
        <v>1299</v>
      </c>
      <c r="C285">
        <f t="shared" si="37"/>
        <v>1353.5100583574458</v>
      </c>
      <c r="D285">
        <f t="shared" si="38"/>
        <v>682.51147723744157</v>
      </c>
      <c r="E285">
        <f t="shared" si="39"/>
        <v>-54.510058357445814</v>
      </c>
      <c r="F285">
        <f t="shared" si="43"/>
        <v>1.8631741183553263E-2</v>
      </c>
      <c r="G285">
        <f t="shared" si="43"/>
        <v>3.1740558672866719</v>
      </c>
      <c r="H285">
        <f t="shared" si="43"/>
        <v>1.6750532264970536E-6</v>
      </c>
      <c r="I285">
        <f t="shared" si="43"/>
        <v>0</v>
      </c>
      <c r="J285">
        <f t="shared" si="43"/>
        <v>0</v>
      </c>
      <c r="K285">
        <f t="shared" si="40"/>
        <v>3.1926892835234515</v>
      </c>
      <c r="L285">
        <f t="shared" si="41"/>
        <v>-57.702747640969264</v>
      </c>
      <c r="M285">
        <f t="shared" si="42"/>
        <v>3329.6070853173837</v>
      </c>
    </row>
    <row r="286" spans="1:13" x14ac:dyDescent="0.3">
      <c r="A286" s="19">
        <v>546.59999999998797</v>
      </c>
      <c r="B286" s="20">
        <v>1375</v>
      </c>
      <c r="C286">
        <f t="shared" si="37"/>
        <v>1352.6672439151625</v>
      </c>
      <c r="D286">
        <f t="shared" si="38"/>
        <v>682.46147723744161</v>
      </c>
      <c r="E286">
        <f t="shared" si="39"/>
        <v>22.332756084837456</v>
      </c>
      <c r="F286">
        <f t="shared" si="43"/>
        <v>1.4701578527337699E-2</v>
      </c>
      <c r="G286">
        <f t="shared" si="43"/>
        <v>3.7250861279509464</v>
      </c>
      <c r="H286">
        <f t="shared" si="43"/>
        <v>2.4347576501598019E-6</v>
      </c>
      <c r="I286">
        <f t="shared" si="43"/>
        <v>0</v>
      </c>
      <c r="J286">
        <f t="shared" si="43"/>
        <v>0</v>
      </c>
      <c r="K286">
        <f t="shared" si="40"/>
        <v>3.7397901412359342</v>
      </c>
      <c r="L286">
        <f t="shared" si="41"/>
        <v>18.59296594360152</v>
      </c>
      <c r="M286">
        <f t="shared" si="42"/>
        <v>345.69838257992598</v>
      </c>
    </row>
    <row r="287" spans="1:13" x14ac:dyDescent="0.3">
      <c r="A287" s="19">
        <v>546.64999999998804</v>
      </c>
      <c r="B287" s="20">
        <v>1393</v>
      </c>
      <c r="C287">
        <f t="shared" si="37"/>
        <v>1351.8244294728775</v>
      </c>
      <c r="D287">
        <f t="shared" si="38"/>
        <v>682.41147723744143</v>
      </c>
      <c r="E287">
        <f t="shared" si="39"/>
        <v>41.175570527122545</v>
      </c>
      <c r="F287">
        <f t="shared" si="43"/>
        <v>1.157527908916788E-2</v>
      </c>
      <c r="G287">
        <f t="shared" si="43"/>
        <v>4.3608827524368587</v>
      </c>
      <c r="H287">
        <f t="shared" si="43"/>
        <v>3.525841324219895E-6</v>
      </c>
      <c r="I287">
        <f t="shared" si="43"/>
        <v>0</v>
      </c>
      <c r="J287">
        <f t="shared" si="43"/>
        <v>0</v>
      </c>
      <c r="K287">
        <f t="shared" si="40"/>
        <v>4.37246155736735</v>
      </c>
      <c r="L287">
        <f t="shared" si="41"/>
        <v>36.803108969755193</v>
      </c>
      <c r="M287">
        <f t="shared" si="42"/>
        <v>1354.4688298396752</v>
      </c>
    </row>
    <row r="288" spans="1:13" x14ac:dyDescent="0.3">
      <c r="A288" s="19">
        <v>546.69999999998799</v>
      </c>
      <c r="B288" s="20">
        <v>1358</v>
      </c>
      <c r="C288">
        <f t="shared" si="37"/>
        <v>1350.9816150305942</v>
      </c>
      <c r="D288">
        <f t="shared" si="38"/>
        <v>682.36147723744148</v>
      </c>
      <c r="E288">
        <f t="shared" si="39"/>
        <v>7.0183849694058154</v>
      </c>
      <c r="F288">
        <f t="shared" si="43"/>
        <v>9.094020978027962E-3</v>
      </c>
      <c r="G288">
        <f t="shared" si="43"/>
        <v>5.092474252137146</v>
      </c>
      <c r="H288">
        <f t="shared" si="43"/>
        <v>5.0868588282165005E-6</v>
      </c>
      <c r="I288">
        <f t="shared" si="43"/>
        <v>0</v>
      </c>
      <c r="J288">
        <f t="shared" si="43"/>
        <v>0</v>
      </c>
      <c r="K288">
        <f t="shared" si="40"/>
        <v>5.1015733599740027</v>
      </c>
      <c r="L288">
        <f t="shared" si="41"/>
        <v>1.9168116094318126</v>
      </c>
      <c r="M288">
        <f t="shared" si="42"/>
        <v>3.6741667460525758</v>
      </c>
    </row>
    <row r="289" spans="1:13" x14ac:dyDescent="0.3">
      <c r="A289" s="19">
        <v>546.74999999998704</v>
      </c>
      <c r="B289" s="20">
        <v>1392</v>
      </c>
      <c r="C289">
        <f t="shared" si="37"/>
        <v>1350.1388005883273</v>
      </c>
      <c r="D289">
        <f t="shared" si="38"/>
        <v>682.31147723744243</v>
      </c>
      <c r="E289">
        <f t="shared" si="39"/>
        <v>41.861199411672715</v>
      </c>
      <c r="F289">
        <f t="shared" si="43"/>
        <v>7.129144378867123E-3</v>
      </c>
      <c r="G289">
        <f t="shared" si="43"/>
        <v>5.931979113621634</v>
      </c>
      <c r="H289">
        <f t="shared" si="43"/>
        <v>7.3116686841296063E-6</v>
      </c>
      <c r="I289">
        <f t="shared" si="43"/>
        <v>0</v>
      </c>
      <c r="J289">
        <f t="shared" si="43"/>
        <v>0</v>
      </c>
      <c r="K289">
        <f t="shared" si="40"/>
        <v>5.9391155696691849</v>
      </c>
      <c r="L289">
        <f t="shared" si="41"/>
        <v>35.922083842003531</v>
      </c>
      <c r="M289">
        <f t="shared" si="42"/>
        <v>1290.3961075519312</v>
      </c>
    </row>
    <row r="290" spans="1:13" x14ac:dyDescent="0.3">
      <c r="A290" s="19">
        <v>546.79999999998699</v>
      </c>
      <c r="B290" s="20">
        <v>1299</v>
      </c>
      <c r="C290">
        <f t="shared" si="37"/>
        <v>1349.295986146044</v>
      </c>
      <c r="D290">
        <f t="shared" si="38"/>
        <v>682.26147723744248</v>
      </c>
      <c r="E290">
        <f t="shared" si="39"/>
        <v>-50.295986146044015</v>
      </c>
      <c r="F290">
        <f t="shared" si="43"/>
        <v>5.5766815614310874E-3</v>
      </c>
      <c r="G290">
        <f t="shared" si="43"/>
        <v>6.8926579076631889</v>
      </c>
      <c r="H290">
        <f t="shared" si="43"/>
        <v>1.0470398706785042E-5</v>
      </c>
      <c r="I290">
        <f t="shared" si="43"/>
        <v>0</v>
      </c>
      <c r="J290">
        <f t="shared" si="43"/>
        <v>0</v>
      </c>
      <c r="K290">
        <f t="shared" si="40"/>
        <v>6.8982450596233269</v>
      </c>
      <c r="L290">
        <f t="shared" si="41"/>
        <v>-57.194231205667343</v>
      </c>
      <c r="M290">
        <f t="shared" si="42"/>
        <v>3271.1800832073322</v>
      </c>
    </row>
    <row r="291" spans="1:13" x14ac:dyDescent="0.3">
      <c r="A291" s="19">
        <v>546.84999999998695</v>
      </c>
      <c r="B291" s="20">
        <v>1352</v>
      </c>
      <c r="C291">
        <f t="shared" si="37"/>
        <v>1348.4531717037607</v>
      </c>
      <c r="D291">
        <f t="shared" si="38"/>
        <v>682.21147723744252</v>
      </c>
      <c r="E291">
        <f t="shared" si="39"/>
        <v>3.546828296239255</v>
      </c>
      <c r="F291">
        <f t="shared" si="43"/>
        <v>4.3528255289654394E-3</v>
      </c>
      <c r="G291">
        <f t="shared" si="43"/>
        <v>7.9889586876590934</v>
      </c>
      <c r="H291">
        <f t="shared" si="43"/>
        <v>1.4937909797391871E-5</v>
      </c>
      <c r="I291">
        <f t="shared" si="43"/>
        <v>0</v>
      </c>
      <c r="J291">
        <f t="shared" si="43"/>
        <v>0</v>
      </c>
      <c r="K291">
        <f t="shared" si="40"/>
        <v>7.9933264510978557</v>
      </c>
      <c r="L291">
        <f t="shared" si="41"/>
        <v>-4.4464981548586007</v>
      </c>
      <c r="M291">
        <f t="shared" si="42"/>
        <v>19.77134584116094</v>
      </c>
    </row>
    <row r="292" spans="1:13" x14ac:dyDescent="0.3">
      <c r="A292" s="19">
        <v>546.89999999998702</v>
      </c>
      <c r="B292" s="20">
        <v>1269</v>
      </c>
      <c r="C292">
        <f t="shared" si="37"/>
        <v>1347.6103572614757</v>
      </c>
      <c r="D292">
        <f t="shared" si="38"/>
        <v>682.16147723744257</v>
      </c>
      <c r="E292">
        <f t="shared" si="39"/>
        <v>-78.610357261475656</v>
      </c>
      <c r="F292">
        <f t="shared" si="43"/>
        <v>3.3901869790406731E-3</v>
      </c>
      <c r="G292">
        <f t="shared" si="43"/>
        <v>9.236553840765561</v>
      </c>
      <c r="H292">
        <f t="shared" si="43"/>
        <v>2.1232265816353157E-5</v>
      </c>
      <c r="I292">
        <f t="shared" si="43"/>
        <v>0</v>
      </c>
      <c r="J292">
        <f t="shared" si="43"/>
        <v>0</v>
      </c>
      <c r="K292">
        <f t="shared" si="40"/>
        <v>9.2399652600104165</v>
      </c>
      <c r="L292">
        <f t="shared" si="41"/>
        <v>-87.850322521486078</v>
      </c>
      <c r="M292">
        <f t="shared" si="42"/>
        <v>7717.6791671291239</v>
      </c>
    </row>
    <row r="293" spans="1:13" x14ac:dyDescent="0.3">
      <c r="A293" s="19">
        <v>546.94999999998697</v>
      </c>
      <c r="B293" s="20">
        <v>1350</v>
      </c>
      <c r="C293">
        <f t="shared" si="37"/>
        <v>1346.7675428191924</v>
      </c>
      <c r="D293">
        <f t="shared" si="38"/>
        <v>682.11147723744261</v>
      </c>
      <c r="E293">
        <f t="shared" si="39"/>
        <v>3.2324571808076143</v>
      </c>
      <c r="F293">
        <f t="shared" si="43"/>
        <v>2.6347112189260466E-3</v>
      </c>
      <c r="G293">
        <f t="shared" si="43"/>
        <v>10.652366415529119</v>
      </c>
      <c r="H293">
        <f t="shared" si="43"/>
        <v>3.0066491307747154E-5</v>
      </c>
      <c r="I293">
        <f t="shared" si="43"/>
        <v>0</v>
      </c>
      <c r="J293">
        <f t="shared" si="43"/>
        <v>0</v>
      </c>
      <c r="K293">
        <f t="shared" si="40"/>
        <v>10.655031193239353</v>
      </c>
      <c r="L293">
        <f t="shared" si="41"/>
        <v>-7.4225740124317383</v>
      </c>
      <c r="M293">
        <f t="shared" si="42"/>
        <v>55.094604970026992</v>
      </c>
    </row>
    <row r="294" spans="1:13" x14ac:dyDescent="0.3">
      <c r="A294" s="19">
        <v>546.99999999998704</v>
      </c>
      <c r="B294" s="20">
        <v>1298</v>
      </c>
      <c r="C294">
        <f t="shared" si="37"/>
        <v>1345.9247283769073</v>
      </c>
      <c r="D294">
        <f t="shared" si="38"/>
        <v>682.06147723744243</v>
      </c>
      <c r="E294">
        <f t="shared" si="39"/>
        <v>-47.924728376907296</v>
      </c>
      <c r="F294">
        <f t="shared" si="43"/>
        <v>2.0431458395558403E-3</v>
      </c>
      <c r="G294">
        <f t="shared" si="43"/>
        <v>12.254583831016603</v>
      </c>
      <c r="H294">
        <f t="shared" si="43"/>
        <v>4.241788927966113E-5</v>
      </c>
      <c r="I294">
        <f t="shared" si="43"/>
        <v>0</v>
      </c>
      <c r="J294">
        <f t="shared" si="43"/>
        <v>0</v>
      </c>
      <c r="K294">
        <f t="shared" si="40"/>
        <v>12.256669394745439</v>
      </c>
      <c r="L294">
        <f t="shared" si="41"/>
        <v>-60.181397771652733</v>
      </c>
      <c r="M294">
        <f t="shared" si="42"/>
        <v>3621.8006377498887</v>
      </c>
    </row>
    <row r="295" spans="1:13" x14ac:dyDescent="0.3">
      <c r="A295" s="19">
        <v>547.04999999998699</v>
      </c>
      <c r="B295" s="20">
        <v>1329</v>
      </c>
      <c r="C295">
        <f t="shared" si="37"/>
        <v>1345.0819139346258</v>
      </c>
      <c r="D295">
        <f t="shared" si="38"/>
        <v>682.01147723744248</v>
      </c>
      <c r="E295">
        <f t="shared" si="39"/>
        <v>-16.081913934625845</v>
      </c>
      <c r="F295">
        <f t="shared" si="43"/>
        <v>1.5809665900506518E-3</v>
      </c>
      <c r="G295">
        <f t="shared" si="43"/>
        <v>14.062656779185941</v>
      </c>
      <c r="H295">
        <f t="shared" si="43"/>
        <v>5.9620450813254811E-5</v>
      </c>
      <c r="I295">
        <f t="shared" si="43"/>
        <v>0</v>
      </c>
      <c r="J295">
        <f t="shared" si="43"/>
        <v>0</v>
      </c>
      <c r="K295">
        <f t="shared" si="40"/>
        <v>14.064297366226805</v>
      </c>
      <c r="L295">
        <f t="shared" si="41"/>
        <v>-30.146211300852649</v>
      </c>
      <c r="M295">
        <f t="shared" si="42"/>
        <v>908.79405579565594</v>
      </c>
    </row>
    <row r="296" spans="1:13" x14ac:dyDescent="0.3">
      <c r="A296" s="19">
        <v>547.09999999998695</v>
      </c>
      <c r="B296" s="20">
        <v>1297</v>
      </c>
      <c r="C296">
        <f t="shared" si="37"/>
        <v>1344.2390994923426</v>
      </c>
      <c r="D296">
        <f t="shared" si="38"/>
        <v>681.96147723744252</v>
      </c>
      <c r="E296">
        <f t="shared" si="39"/>
        <v>-47.239099492342575</v>
      </c>
      <c r="F296">
        <f t="shared" si="43"/>
        <v>1.2206832760566361E-3</v>
      </c>
      <c r="G296">
        <f t="shared" si="43"/>
        <v>16.097281071628835</v>
      </c>
      <c r="H296">
        <f t="shared" si="43"/>
        <v>8.3487480322294602E-5</v>
      </c>
      <c r="I296">
        <f t="shared" si="43"/>
        <v>0</v>
      </c>
      <c r="J296">
        <f t="shared" si="43"/>
        <v>0</v>
      </c>
      <c r="K296">
        <f t="shared" si="40"/>
        <v>16.098585242385212</v>
      </c>
      <c r="L296">
        <f t="shared" si="41"/>
        <v>-63.337684734727787</v>
      </c>
      <c r="M296">
        <f t="shared" si="42"/>
        <v>4011.6623075557695</v>
      </c>
    </row>
    <row r="297" spans="1:13" x14ac:dyDescent="0.3">
      <c r="A297" s="19">
        <v>547.14999999998702</v>
      </c>
      <c r="B297" s="20">
        <v>1356</v>
      </c>
      <c r="C297">
        <f t="shared" si="37"/>
        <v>1343.3962850500575</v>
      </c>
      <c r="D297">
        <f t="shared" si="38"/>
        <v>681.91147723744257</v>
      </c>
      <c r="E297">
        <f t="shared" si="39"/>
        <v>12.603714949942514</v>
      </c>
      <c r="F297">
        <f t="shared" si="43"/>
        <v>9.4045988282764599E-4</v>
      </c>
      <c r="G297">
        <f t="shared" si="43"/>
        <v>18.380360159554812</v>
      </c>
      <c r="H297">
        <f t="shared" si="43"/>
        <v>1.164735599816512E-4</v>
      </c>
      <c r="I297">
        <f t="shared" si="43"/>
        <v>0</v>
      </c>
      <c r="J297">
        <f t="shared" si="43"/>
        <v>0</v>
      </c>
      <c r="K297">
        <f t="shared" si="40"/>
        <v>18.381417092997619</v>
      </c>
      <c r="L297">
        <f t="shared" si="41"/>
        <v>-5.7777021430551052</v>
      </c>
      <c r="M297">
        <f t="shared" si="42"/>
        <v>33.381842053863558</v>
      </c>
    </row>
    <row r="298" spans="1:13" x14ac:dyDescent="0.3">
      <c r="A298" s="19">
        <v>547.19999999998697</v>
      </c>
      <c r="B298" s="20">
        <v>1380</v>
      </c>
      <c r="C298">
        <f t="shared" si="37"/>
        <v>1342.5534706077742</v>
      </c>
      <c r="D298">
        <f t="shared" si="38"/>
        <v>681.86147723744261</v>
      </c>
      <c r="E298">
        <f t="shared" si="39"/>
        <v>37.446529392225784</v>
      </c>
      <c r="F298">
        <f t="shared" si="43"/>
        <v>7.2299373220951362E-4</v>
      </c>
      <c r="G298">
        <f t="shared" si="43"/>
        <v>20.934946079314269</v>
      </c>
      <c r="H298">
        <f t="shared" si="43"/>
        <v>1.618874724712971E-4</v>
      </c>
      <c r="I298">
        <f t="shared" si="43"/>
        <v>0</v>
      </c>
      <c r="J298">
        <f t="shared" si="43"/>
        <v>0</v>
      </c>
      <c r="K298">
        <f t="shared" si="40"/>
        <v>20.935830960518953</v>
      </c>
      <c r="L298">
        <f t="shared" si="41"/>
        <v>16.510698431706832</v>
      </c>
      <c r="M298">
        <f t="shared" si="42"/>
        <v>272.60316270276644</v>
      </c>
    </row>
    <row r="299" spans="1:13" x14ac:dyDescent="0.3">
      <c r="A299" s="19">
        <v>547.24999999998704</v>
      </c>
      <c r="B299" s="20">
        <v>1363</v>
      </c>
      <c r="C299">
        <f t="shared" ref="C299:C362" si="44">$U$14*A299+$V$14</f>
        <v>1341.7106561654891</v>
      </c>
      <c r="D299">
        <f t="shared" si="38"/>
        <v>681.81147723744243</v>
      </c>
      <c r="E299">
        <f t="shared" si="39"/>
        <v>21.289343834510873</v>
      </c>
      <c r="F299">
        <f t="shared" si="43"/>
        <v>5.5460753762634756E-4</v>
      </c>
      <c r="G299">
        <f t="shared" si="43"/>
        <v>23.785156650141687</v>
      </c>
      <c r="H299">
        <f t="shared" si="43"/>
        <v>2.2417079521589624E-4</v>
      </c>
      <c r="I299">
        <f t="shared" si="43"/>
        <v>0</v>
      </c>
      <c r="J299">
        <f t="shared" si="43"/>
        <v>0</v>
      </c>
      <c r="K299">
        <f t="shared" si="40"/>
        <v>23.785935428474531</v>
      </c>
      <c r="L299">
        <f t="shared" si="41"/>
        <v>-2.4965915939636574</v>
      </c>
      <c r="M299">
        <f t="shared" si="42"/>
        <v>6.232969587049995</v>
      </c>
    </row>
    <row r="300" spans="1:13" x14ac:dyDescent="0.3">
      <c r="A300" s="19">
        <v>547.29999999998699</v>
      </c>
      <c r="B300" s="20">
        <v>1339</v>
      </c>
      <c r="C300">
        <f t="shared" si="44"/>
        <v>1340.8678417232059</v>
      </c>
      <c r="D300">
        <f t="shared" si="38"/>
        <v>681.76147723744248</v>
      </c>
      <c r="E300">
        <f t="shared" si="39"/>
        <v>-1.8678417232058564</v>
      </c>
      <c r="F300">
        <f t="shared" si="43"/>
        <v>4.2451591929236558E-4</v>
      </c>
      <c r="G300">
        <f t="shared" si="43"/>
        <v>26.956066882317497</v>
      </c>
      <c r="H300">
        <f t="shared" si="43"/>
        <v>3.0926068922422013E-4</v>
      </c>
      <c r="I300">
        <f t="shared" si="43"/>
        <v>0</v>
      </c>
      <c r="J300">
        <f t="shared" si="43"/>
        <v>0</v>
      </c>
      <c r="K300">
        <f t="shared" si="40"/>
        <v>26.956800658926014</v>
      </c>
      <c r="L300">
        <f t="shared" si="41"/>
        <v>-28.82464238213187</v>
      </c>
      <c r="M300">
        <f t="shared" si="42"/>
        <v>830.8600084577929</v>
      </c>
    </row>
    <row r="301" spans="1:13" x14ac:dyDescent="0.3">
      <c r="A301" s="19">
        <v>547.34999999998695</v>
      </c>
      <c r="B301" s="20">
        <v>1378</v>
      </c>
      <c r="C301">
        <f t="shared" si="44"/>
        <v>1340.0250272809226</v>
      </c>
      <c r="D301">
        <f t="shared" si="38"/>
        <v>681.71147723744252</v>
      </c>
      <c r="E301">
        <f t="shared" si="39"/>
        <v>37.974972719077414</v>
      </c>
      <c r="F301">
        <f t="shared" si="43"/>
        <v>3.2423446107295278E-4</v>
      </c>
      <c r="G301">
        <f t="shared" si="43"/>
        <v>30.473572747831643</v>
      </c>
      <c r="H301">
        <f t="shared" si="43"/>
        <v>4.2506006427056446E-4</v>
      </c>
      <c r="I301">
        <f t="shared" si="43"/>
        <v>0</v>
      </c>
      <c r="J301">
        <f t="shared" si="43"/>
        <v>0</v>
      </c>
      <c r="K301">
        <f t="shared" si="40"/>
        <v>30.474322042356984</v>
      </c>
      <c r="L301">
        <f t="shared" si="41"/>
        <v>7.5006506767204293</v>
      </c>
      <c r="M301">
        <f t="shared" si="42"/>
        <v>56.259760574186636</v>
      </c>
    </row>
    <row r="302" spans="1:13" x14ac:dyDescent="0.3">
      <c r="A302" s="19">
        <v>547.39999999998702</v>
      </c>
      <c r="B302" s="20">
        <v>1340</v>
      </c>
      <c r="C302">
        <f t="shared" si="44"/>
        <v>1339.1822128386375</v>
      </c>
      <c r="D302">
        <f t="shared" si="38"/>
        <v>681.66147723744257</v>
      </c>
      <c r="E302">
        <f t="shared" si="39"/>
        <v>0.81778716136250296</v>
      </c>
      <c r="F302">
        <f t="shared" si="43"/>
        <v>2.471048902423507E-4</v>
      </c>
      <c r="G302">
        <f t="shared" si="43"/>
        <v>34.364225724906852</v>
      </c>
      <c r="H302">
        <f t="shared" si="43"/>
        <v>5.8204395728146912E-4</v>
      </c>
      <c r="I302">
        <f t="shared" si="43"/>
        <v>0</v>
      </c>
      <c r="J302">
        <f t="shared" si="43"/>
        <v>0</v>
      </c>
      <c r="K302">
        <f t="shared" si="40"/>
        <v>34.365054873754374</v>
      </c>
      <c r="L302">
        <f t="shared" si="41"/>
        <v>-33.547267712391871</v>
      </c>
      <c r="M302">
        <f t="shared" si="42"/>
        <v>1125.4191709668901</v>
      </c>
    </row>
    <row r="303" spans="1:13" x14ac:dyDescent="0.3">
      <c r="A303" s="19">
        <v>547.44999999998697</v>
      </c>
      <c r="B303" s="20">
        <v>1313</v>
      </c>
      <c r="C303">
        <f t="shared" si="44"/>
        <v>1338.3393983963542</v>
      </c>
      <c r="D303">
        <f t="shared" si="38"/>
        <v>681.61147723744261</v>
      </c>
      <c r="E303">
        <f t="shared" si="39"/>
        <v>-25.339398396354227</v>
      </c>
      <c r="F303">
        <f t="shared" si="43"/>
        <v>1.8791458382296585E-4</v>
      </c>
      <c r="G303">
        <f t="shared" si="43"/>
        <v>38.655036856916311</v>
      </c>
      <c r="H303">
        <f t="shared" si="43"/>
        <v>7.9403777392603669E-4</v>
      </c>
      <c r="I303">
        <f t="shared" si="43"/>
        <v>0</v>
      </c>
      <c r="J303">
        <f t="shared" si="43"/>
        <v>0</v>
      </c>
      <c r="K303">
        <f t="shared" si="40"/>
        <v>38.656018809274066</v>
      </c>
      <c r="L303">
        <f t="shared" si="41"/>
        <v>-63.995417205628293</v>
      </c>
      <c r="M303">
        <f t="shared" si="42"/>
        <v>4095.4134233224258</v>
      </c>
    </row>
    <row r="304" spans="1:13" x14ac:dyDescent="0.3">
      <c r="A304" s="19">
        <v>547.49999999998704</v>
      </c>
      <c r="B304" s="20">
        <v>1372</v>
      </c>
      <c r="C304">
        <f t="shared" si="44"/>
        <v>1337.4965839540691</v>
      </c>
      <c r="D304">
        <f t="shared" si="38"/>
        <v>681.56147723744243</v>
      </c>
      <c r="E304">
        <f t="shared" si="39"/>
        <v>34.503416045930862</v>
      </c>
      <c r="F304">
        <f t="shared" si="43"/>
        <v>1.425924760567862E-4</v>
      </c>
      <c r="G304">
        <f t="shared" si="43"/>
        <v>43.373249465149122</v>
      </c>
      <c r="H304">
        <f t="shared" si="43"/>
        <v>1.0792111872262389E-3</v>
      </c>
      <c r="I304">
        <f t="shared" si="43"/>
        <v>0</v>
      </c>
      <c r="J304">
        <f t="shared" si="43"/>
        <v>0</v>
      </c>
      <c r="K304">
        <f t="shared" si="40"/>
        <v>43.374471268812407</v>
      </c>
      <c r="L304">
        <f t="shared" si="41"/>
        <v>-8.8710552228815445</v>
      </c>
      <c r="M304">
        <f t="shared" si="42"/>
        <v>78.695620767413928</v>
      </c>
    </row>
    <row r="305" spans="1:13" x14ac:dyDescent="0.3">
      <c r="A305" s="19">
        <v>547.54999999998699</v>
      </c>
      <c r="B305" s="20">
        <v>1349</v>
      </c>
      <c r="C305">
        <f t="shared" si="44"/>
        <v>1336.6537695117859</v>
      </c>
      <c r="D305">
        <f t="shared" si="38"/>
        <v>681.51147723744248</v>
      </c>
      <c r="E305">
        <f t="shared" si="39"/>
        <v>12.346230488214132</v>
      </c>
      <c r="F305">
        <f t="shared" si="43"/>
        <v>1.0796667133251648E-4</v>
      </c>
      <c r="G305">
        <f t="shared" si="43"/>
        <v>48.546080124174928</v>
      </c>
      <c r="H305">
        <f t="shared" si="43"/>
        <v>1.4613411413849948E-3</v>
      </c>
      <c r="I305">
        <f t="shared" si="43"/>
        <v>0</v>
      </c>
      <c r="J305">
        <f t="shared" si="43"/>
        <v>0</v>
      </c>
      <c r="K305">
        <f t="shared" si="40"/>
        <v>48.547649431987644</v>
      </c>
      <c r="L305">
        <f t="shared" si="41"/>
        <v>-36.201418943773511</v>
      </c>
      <c r="M305">
        <f t="shared" si="42"/>
        <v>1310.5427335426036</v>
      </c>
    </row>
    <row r="306" spans="1:13" x14ac:dyDescent="0.3">
      <c r="A306" s="19">
        <v>547.59999999998695</v>
      </c>
      <c r="B306" s="20">
        <v>1302</v>
      </c>
      <c r="C306">
        <f t="shared" si="44"/>
        <v>1335.8109550695044</v>
      </c>
      <c r="D306">
        <f t="shared" si="38"/>
        <v>681.46147723744252</v>
      </c>
      <c r="E306">
        <f t="shared" si="39"/>
        <v>-33.810955069504416</v>
      </c>
      <c r="F306">
        <f t="shared" si="43"/>
        <v>8.1571752227247853E-5</v>
      </c>
      <c r="G306">
        <f t="shared" si="43"/>
        <v>54.200428046457645</v>
      </c>
      <c r="H306">
        <f t="shared" si="43"/>
        <v>1.9714087551159299E-3</v>
      </c>
      <c r="I306">
        <f t="shared" si="43"/>
        <v>0</v>
      </c>
      <c r="J306">
        <f t="shared" si="43"/>
        <v>0</v>
      </c>
      <c r="K306">
        <f t="shared" si="40"/>
        <v>54.202481026964989</v>
      </c>
      <c r="L306">
        <f t="shared" si="41"/>
        <v>-88.013436096469405</v>
      </c>
      <c r="M306">
        <f t="shared" si="42"/>
        <v>7746.3649335073032</v>
      </c>
    </row>
    <row r="307" spans="1:13" x14ac:dyDescent="0.3">
      <c r="A307" s="19">
        <v>547.64999999998702</v>
      </c>
      <c r="B307" s="20">
        <v>1402</v>
      </c>
      <c r="C307">
        <f t="shared" si="44"/>
        <v>1334.9681406272193</v>
      </c>
      <c r="D307">
        <f t="shared" si="38"/>
        <v>681.41147723744257</v>
      </c>
      <c r="E307">
        <f t="shared" si="39"/>
        <v>67.031859372780673</v>
      </c>
      <c r="F307">
        <f t="shared" si="43"/>
        <v>6.1495997223398781E-5</v>
      </c>
      <c r="G307">
        <f t="shared" si="43"/>
        <v>60.362553623464848</v>
      </c>
      <c r="H307">
        <f t="shared" si="43"/>
        <v>2.6496081305508183E-3</v>
      </c>
      <c r="I307">
        <f t="shared" si="43"/>
        <v>0</v>
      </c>
      <c r="J307">
        <f t="shared" si="43"/>
        <v>0</v>
      </c>
      <c r="K307">
        <f t="shared" si="40"/>
        <v>60.365264727592624</v>
      </c>
      <c r="L307">
        <f t="shared" si="41"/>
        <v>6.6665946451880487</v>
      </c>
      <c r="M307">
        <f t="shared" si="42"/>
        <v>44.443484163249963</v>
      </c>
    </row>
    <row r="308" spans="1:13" x14ac:dyDescent="0.3">
      <c r="A308" s="19">
        <v>547.69999999998697</v>
      </c>
      <c r="B308" s="20">
        <v>1484</v>
      </c>
      <c r="C308">
        <f t="shared" si="44"/>
        <v>1334.1253261849361</v>
      </c>
      <c r="D308">
        <f t="shared" si="38"/>
        <v>681.36147723744261</v>
      </c>
      <c r="E308">
        <f t="shared" si="39"/>
        <v>149.87467381506394</v>
      </c>
      <c r="F308">
        <f t="shared" si="43"/>
        <v>4.6260559728659154E-5</v>
      </c>
      <c r="G308">
        <f t="shared" si="43"/>
        <v>67.057727530128346</v>
      </c>
      <c r="H308">
        <f t="shared" si="43"/>
        <v>3.5478603077094403E-3</v>
      </c>
      <c r="I308">
        <f t="shared" si="43"/>
        <v>0</v>
      </c>
      <c r="J308">
        <f t="shared" si="43"/>
        <v>0</v>
      </c>
      <c r="K308">
        <f t="shared" si="40"/>
        <v>67.061321650995779</v>
      </c>
      <c r="L308">
        <f t="shared" si="41"/>
        <v>82.813352164068164</v>
      </c>
      <c r="M308">
        <f t="shared" si="42"/>
        <v>6858.0512966499728</v>
      </c>
    </row>
    <row r="309" spans="1:13" x14ac:dyDescent="0.3">
      <c r="A309" s="19">
        <v>547.74999999998704</v>
      </c>
      <c r="B309" s="20">
        <v>1328</v>
      </c>
      <c r="C309">
        <f t="shared" si="44"/>
        <v>1333.282511742651</v>
      </c>
      <c r="D309">
        <f t="shared" si="38"/>
        <v>681.31147723744243</v>
      </c>
      <c r="E309">
        <f t="shared" si="39"/>
        <v>-5.2825117426509678</v>
      </c>
      <c r="F309">
        <f t="shared" si="43"/>
        <v>3.4724171752258271E-5</v>
      </c>
      <c r="G309">
        <f t="shared" si="43"/>
        <v>74.309852506793845</v>
      </c>
      <c r="H309">
        <f t="shared" si="43"/>
        <v>4.7329429848836299E-3</v>
      </c>
      <c r="I309">
        <f t="shared" si="43"/>
        <v>0</v>
      </c>
      <c r="J309">
        <f t="shared" si="43"/>
        <v>0</v>
      </c>
      <c r="K309">
        <f t="shared" si="40"/>
        <v>74.314620173950487</v>
      </c>
      <c r="L309">
        <f t="shared" si="41"/>
        <v>-79.597131916601455</v>
      </c>
      <c r="M309">
        <f t="shared" si="42"/>
        <v>6335.7034093488537</v>
      </c>
    </row>
    <row r="310" spans="1:13" x14ac:dyDescent="0.3">
      <c r="A310" s="19">
        <v>547.79999999998699</v>
      </c>
      <c r="B310" s="20">
        <v>1416</v>
      </c>
      <c r="C310">
        <f t="shared" si="44"/>
        <v>1332.4396973003677</v>
      </c>
      <c r="D310">
        <f t="shared" si="38"/>
        <v>681.26147723744248</v>
      </c>
      <c r="E310">
        <f t="shared" si="39"/>
        <v>83.560302699632302</v>
      </c>
      <c r="F310">
        <f t="shared" si="43"/>
        <v>2.6008175425034378E-5</v>
      </c>
      <c r="G310">
        <f t="shared" si="43"/>
        <v>82.141060678225827</v>
      </c>
      <c r="H310">
        <f t="shared" si="43"/>
        <v>6.2903662276937418E-3</v>
      </c>
      <c r="I310">
        <f t="shared" si="43"/>
        <v>0</v>
      </c>
      <c r="J310">
        <f t="shared" si="43"/>
        <v>0</v>
      </c>
      <c r="K310">
        <f t="shared" si="40"/>
        <v>82.14737705262894</v>
      </c>
      <c r="L310">
        <f t="shared" si="41"/>
        <v>1.4129256470033624</v>
      </c>
      <c r="M310">
        <f t="shared" si="42"/>
        <v>1.9963588839598703</v>
      </c>
    </row>
    <row r="311" spans="1:13" x14ac:dyDescent="0.3">
      <c r="A311" s="19">
        <v>547.84999999998604</v>
      </c>
      <c r="B311" s="20">
        <v>1481</v>
      </c>
      <c r="C311">
        <f t="shared" si="44"/>
        <v>1331.5968828581008</v>
      </c>
      <c r="D311">
        <f t="shared" si="38"/>
        <v>681.21147723744343</v>
      </c>
      <c r="E311">
        <f t="shared" si="39"/>
        <v>149.4031171418992</v>
      </c>
      <c r="F311">
        <f t="shared" si="43"/>
        <v>1.9437699046713033E-5</v>
      </c>
      <c r="G311">
        <f t="shared" si="43"/>
        <v>90.571290039830899</v>
      </c>
      <c r="H311">
        <f t="shared" si="43"/>
        <v>8.3291462199833327E-3</v>
      </c>
      <c r="I311">
        <f t="shared" si="43"/>
        <v>0</v>
      </c>
      <c r="J311">
        <f t="shared" si="43"/>
        <v>0</v>
      </c>
      <c r="K311">
        <f t="shared" si="40"/>
        <v>90.579638623749929</v>
      </c>
      <c r="L311">
        <f t="shared" si="41"/>
        <v>58.823478518149273</v>
      </c>
      <c r="M311">
        <f t="shared" si="42"/>
        <v>3460.2016249751691</v>
      </c>
    </row>
    <row r="312" spans="1:13" x14ac:dyDescent="0.3">
      <c r="A312" s="19">
        <v>547.89999999998599</v>
      </c>
      <c r="B312" s="20">
        <v>1411</v>
      </c>
      <c r="C312">
        <f t="shared" si="44"/>
        <v>1330.7540684158175</v>
      </c>
      <c r="D312">
        <f t="shared" si="38"/>
        <v>681.16147723744348</v>
      </c>
      <c r="E312">
        <f t="shared" si="39"/>
        <v>80.245931584182472</v>
      </c>
      <c r="F312">
        <f t="shared" si="43"/>
        <v>1.4495620123592636E-5</v>
      </c>
      <c r="G312">
        <f t="shared" si="43"/>
        <v>99.61784452041455</v>
      </c>
      <c r="H312">
        <f t="shared" si="43"/>
        <v>1.0987653079846697E-2</v>
      </c>
      <c r="I312">
        <f t="shared" si="43"/>
        <v>0</v>
      </c>
      <c r="J312">
        <f t="shared" si="43"/>
        <v>0</v>
      </c>
      <c r="K312">
        <f t="shared" si="40"/>
        <v>99.628846669114523</v>
      </c>
      <c r="L312">
        <f t="shared" si="41"/>
        <v>-19.382915084932051</v>
      </c>
      <c r="M312">
        <f t="shared" si="42"/>
        <v>375.69739718968646</v>
      </c>
    </row>
    <row r="313" spans="1:13" x14ac:dyDescent="0.3">
      <c r="A313" s="19">
        <v>547.94999999998595</v>
      </c>
      <c r="B313" s="20">
        <v>1474</v>
      </c>
      <c r="C313">
        <f t="shared" si="44"/>
        <v>1329.9112539735343</v>
      </c>
      <c r="D313">
        <f t="shared" si="38"/>
        <v>681.11147723744352</v>
      </c>
      <c r="E313">
        <f t="shared" si="39"/>
        <v>144.08874602646574</v>
      </c>
      <c r="F313">
        <f t="shared" si="43"/>
        <v>1.0786628523696637E-5</v>
      </c>
      <c r="G313">
        <f t="shared" si="43"/>
        <v>109.29494279963906</v>
      </c>
      <c r="H313">
        <f t="shared" si="43"/>
        <v>1.4440734663164152E-2</v>
      </c>
      <c r="I313">
        <f t="shared" si="43"/>
        <v>0</v>
      </c>
      <c r="J313">
        <f t="shared" si="43"/>
        <v>0</v>
      </c>
      <c r="K313">
        <f t="shared" si="40"/>
        <v>109.30939432093075</v>
      </c>
      <c r="L313">
        <f t="shared" si="41"/>
        <v>34.779351705534992</v>
      </c>
      <c r="M313">
        <f t="shared" si="42"/>
        <v>1209.6033050572998</v>
      </c>
    </row>
    <row r="314" spans="1:13" x14ac:dyDescent="0.3">
      <c r="A314" s="19">
        <v>547.99999999998602</v>
      </c>
      <c r="B314" s="20">
        <v>1456</v>
      </c>
      <c r="C314">
        <f t="shared" si="44"/>
        <v>1329.0684395312492</v>
      </c>
      <c r="D314">
        <f t="shared" si="38"/>
        <v>681.06147723744357</v>
      </c>
      <c r="E314">
        <f t="shared" si="39"/>
        <v>126.93156046875083</v>
      </c>
      <c r="F314">
        <f t="shared" si="43"/>
        <v>8.0092458240643437E-6</v>
      </c>
      <c r="G314">
        <f t="shared" si="43"/>
        <v>119.6132618067803</v>
      </c>
      <c r="H314">
        <f t="shared" si="43"/>
        <v>1.8908345744824747E-2</v>
      </c>
      <c r="I314">
        <f t="shared" si="43"/>
        <v>0</v>
      </c>
      <c r="J314">
        <f t="shared" si="43"/>
        <v>0</v>
      </c>
      <c r="K314">
        <f t="shared" si="40"/>
        <v>119.63217816177094</v>
      </c>
      <c r="L314">
        <f t="shared" si="41"/>
        <v>7.2993823069798935</v>
      </c>
      <c r="M314">
        <f t="shared" si="42"/>
        <v>53.280982063451113</v>
      </c>
    </row>
    <row r="315" spans="1:13" x14ac:dyDescent="0.3">
      <c r="A315" s="19">
        <v>548.04999999998597</v>
      </c>
      <c r="B315" s="20">
        <v>1454</v>
      </c>
      <c r="C315">
        <f t="shared" si="44"/>
        <v>1328.2256250889659</v>
      </c>
      <c r="D315">
        <f t="shared" si="38"/>
        <v>681.01147723744361</v>
      </c>
      <c r="E315">
        <f t="shared" si="39"/>
        <v>125.7743749110341</v>
      </c>
      <c r="F315">
        <f t="shared" si="43"/>
        <v>5.9340951011238451E-6</v>
      </c>
      <c r="G315">
        <f t="shared" si="43"/>
        <v>130.57948151841194</v>
      </c>
      <c r="H315">
        <f t="shared" si="43"/>
        <v>2.4665940451215028E-2</v>
      </c>
      <c r="I315">
        <f t="shared" si="43"/>
        <v>0</v>
      </c>
      <c r="J315">
        <f t="shared" si="43"/>
        <v>0</v>
      </c>
      <c r="K315">
        <f t="shared" si="40"/>
        <v>130.60415339295827</v>
      </c>
      <c r="L315">
        <f t="shared" si="41"/>
        <v>-4.8297784819241656</v>
      </c>
      <c r="M315">
        <f t="shared" si="42"/>
        <v>23.326760184457697</v>
      </c>
    </row>
    <row r="316" spans="1:13" x14ac:dyDescent="0.3">
      <c r="A316" s="19">
        <v>548.09999999998604</v>
      </c>
      <c r="B316" s="20">
        <v>1512</v>
      </c>
      <c r="C316">
        <f t="shared" si="44"/>
        <v>1327.3828106466808</v>
      </c>
      <c r="D316">
        <f t="shared" si="38"/>
        <v>680.96147723744343</v>
      </c>
      <c r="E316">
        <f t="shared" si="39"/>
        <v>184.61718935331919</v>
      </c>
      <c r="F316">
        <f t="shared" si="43"/>
        <v>4.3870679236552906E-6</v>
      </c>
      <c r="G316">
        <f t="shared" si="43"/>
        <v>142.19583830325257</v>
      </c>
      <c r="H316">
        <f t="shared" si="43"/>
        <v>3.2056914551263804E-2</v>
      </c>
      <c r="I316">
        <f t="shared" si="43"/>
        <v>0</v>
      </c>
      <c r="J316">
        <f t="shared" si="43"/>
        <v>0</v>
      </c>
      <c r="K316">
        <f t="shared" si="40"/>
        <v>142.22789960487177</v>
      </c>
      <c r="L316">
        <f t="shared" si="41"/>
        <v>42.389289748447425</v>
      </c>
      <c r="M316">
        <f t="shared" si="42"/>
        <v>1796.8518853778298</v>
      </c>
    </row>
    <row r="317" spans="1:13" x14ac:dyDescent="0.3">
      <c r="A317" s="19">
        <v>548.14999999998599</v>
      </c>
      <c r="B317" s="20">
        <v>1504</v>
      </c>
      <c r="C317">
        <f t="shared" si="44"/>
        <v>1326.5399962043975</v>
      </c>
      <c r="D317">
        <f t="shared" si="38"/>
        <v>680.91147723744348</v>
      </c>
      <c r="E317">
        <f t="shared" si="39"/>
        <v>177.46000379560246</v>
      </c>
      <c r="F317">
        <f t="shared" ref="F317:J367" si="45">F$7*EXP(-(($D317-F$8)^2)/(2*F$9^2))</f>
        <v>3.2363180287034071E-6</v>
      </c>
      <c r="G317">
        <f t="shared" si="45"/>
        <v>154.45969459820864</v>
      </c>
      <c r="H317">
        <f t="shared" si="45"/>
        <v>4.1507412169048089E-2</v>
      </c>
      <c r="I317">
        <f t="shared" si="45"/>
        <v>0</v>
      </c>
      <c r="J317">
        <f t="shared" si="45"/>
        <v>0</v>
      </c>
      <c r="K317">
        <f t="shared" si="40"/>
        <v>154.50120524669572</v>
      </c>
      <c r="L317">
        <f t="shared" si="41"/>
        <v>22.958798548906742</v>
      </c>
      <c r="M317">
        <f t="shared" si="42"/>
        <v>527.1064308092823</v>
      </c>
    </row>
    <row r="318" spans="1:13" x14ac:dyDescent="0.3">
      <c r="A318" s="19">
        <v>548.19999999998595</v>
      </c>
      <c r="B318" s="20">
        <v>1519</v>
      </c>
      <c r="C318">
        <f t="shared" si="44"/>
        <v>1325.6971817621143</v>
      </c>
      <c r="D318">
        <f t="shared" si="38"/>
        <v>680.86147723744352</v>
      </c>
      <c r="E318">
        <f t="shared" si="39"/>
        <v>193.30281823788573</v>
      </c>
      <c r="F318">
        <f t="shared" si="45"/>
        <v>2.382237212301075E-6</v>
      </c>
      <c r="G318">
        <f t="shared" si="45"/>
        <v>167.36313312673101</v>
      </c>
      <c r="H318">
        <f t="shared" si="45"/>
        <v>5.3543837348187406E-2</v>
      </c>
      <c r="I318">
        <f t="shared" si="45"/>
        <v>0</v>
      </c>
      <c r="J318">
        <f t="shared" si="45"/>
        <v>0</v>
      </c>
      <c r="K318">
        <f t="shared" si="40"/>
        <v>167.41667934631641</v>
      </c>
      <c r="L318">
        <f t="shared" si="41"/>
        <v>25.886138891569317</v>
      </c>
      <c r="M318">
        <f t="shared" si="42"/>
        <v>670.09218671361759</v>
      </c>
    </row>
    <row r="319" spans="1:13" x14ac:dyDescent="0.3">
      <c r="A319" s="19">
        <v>548.24999999998602</v>
      </c>
      <c r="B319" s="20">
        <v>1495</v>
      </c>
      <c r="C319">
        <f t="shared" si="44"/>
        <v>1324.8543673198292</v>
      </c>
      <c r="D319">
        <f t="shared" si="38"/>
        <v>680.81147723744357</v>
      </c>
      <c r="E319">
        <f t="shared" si="39"/>
        <v>170.14563268017082</v>
      </c>
      <c r="F319">
        <f t="shared" si="45"/>
        <v>1.7497491605926723E-6</v>
      </c>
      <c r="G319">
        <f t="shared" si="45"/>
        <v>180.89258416285494</v>
      </c>
      <c r="H319">
        <f t="shared" si="45"/>
        <v>6.881343304485682E-2</v>
      </c>
      <c r="I319">
        <f t="shared" si="45"/>
        <v>0</v>
      </c>
      <c r="J319">
        <f t="shared" si="45"/>
        <v>0</v>
      </c>
      <c r="K319">
        <f t="shared" si="40"/>
        <v>180.96139934564897</v>
      </c>
      <c r="L319">
        <f t="shared" si="41"/>
        <v>-10.815766665478151</v>
      </c>
      <c r="M319">
        <f t="shared" si="42"/>
        <v>116.98080856206836</v>
      </c>
    </row>
    <row r="320" spans="1:13" x14ac:dyDescent="0.3">
      <c r="A320" s="19">
        <v>548.29999999998597</v>
      </c>
      <c r="B320" s="20">
        <v>1533</v>
      </c>
      <c r="C320">
        <f t="shared" si="44"/>
        <v>1324.0115528775459</v>
      </c>
      <c r="D320">
        <f t="shared" si="38"/>
        <v>680.76147723744361</v>
      </c>
      <c r="E320">
        <f t="shared" si="39"/>
        <v>208.98844712245409</v>
      </c>
      <c r="F320">
        <f t="shared" si="45"/>
        <v>1.2824001525979287E-6</v>
      </c>
      <c r="G320">
        <f t="shared" si="45"/>
        <v>195.02849448979356</v>
      </c>
      <c r="H320">
        <f t="shared" si="45"/>
        <v>8.8108306591148711E-2</v>
      </c>
      <c r="I320">
        <f t="shared" si="45"/>
        <v>0</v>
      </c>
      <c r="J320">
        <f t="shared" si="45"/>
        <v>0</v>
      </c>
      <c r="K320">
        <f t="shared" si="40"/>
        <v>195.11660407878486</v>
      </c>
      <c r="L320">
        <f t="shared" si="41"/>
        <v>13.87184304366923</v>
      </c>
      <c r="M320">
        <f t="shared" si="42"/>
        <v>192.42802942819441</v>
      </c>
    </row>
    <row r="321" spans="1:13" x14ac:dyDescent="0.3">
      <c r="A321" s="19">
        <v>548.34999999998604</v>
      </c>
      <c r="B321" s="20">
        <v>1508</v>
      </c>
      <c r="C321">
        <f t="shared" si="44"/>
        <v>1323.1687384352608</v>
      </c>
      <c r="D321">
        <f t="shared" si="38"/>
        <v>680.71147723744343</v>
      </c>
      <c r="E321">
        <f t="shared" si="39"/>
        <v>184.83126156473918</v>
      </c>
      <c r="F321">
        <f t="shared" si="45"/>
        <v>9.3783903673555842E-7</v>
      </c>
      <c r="G321">
        <f t="shared" si="45"/>
        <v>209.74504667762386</v>
      </c>
      <c r="H321">
        <f t="shared" si="45"/>
        <v>0.11239328913823782</v>
      </c>
      <c r="I321">
        <f t="shared" si="45"/>
        <v>0</v>
      </c>
      <c r="J321">
        <f t="shared" si="45"/>
        <v>0</v>
      </c>
      <c r="K321">
        <f t="shared" si="40"/>
        <v>209.85744090460113</v>
      </c>
      <c r="L321">
        <f t="shared" si="41"/>
        <v>-25.026179339861955</v>
      </c>
      <c r="M321">
        <f t="shared" si="42"/>
        <v>626.30965235093333</v>
      </c>
    </row>
    <row r="322" spans="1:13" x14ac:dyDescent="0.3">
      <c r="A322" s="19">
        <v>548.39999999998599</v>
      </c>
      <c r="B322" s="20">
        <v>1550</v>
      </c>
      <c r="C322">
        <f t="shared" si="44"/>
        <v>1322.3259239929794</v>
      </c>
      <c r="D322">
        <f t="shared" si="38"/>
        <v>680.66147723744348</v>
      </c>
      <c r="E322">
        <f t="shared" si="39"/>
        <v>227.67407600702063</v>
      </c>
      <c r="F322">
        <f t="shared" si="45"/>
        <v>6.8436852647958808E-7</v>
      </c>
      <c r="G322">
        <f t="shared" si="45"/>
        <v>225.00993710063429</v>
      </c>
      <c r="H322">
        <f t="shared" si="45"/>
        <v>0.14283801440848373</v>
      </c>
      <c r="I322">
        <f t="shared" si="45"/>
        <v>0</v>
      </c>
      <c r="J322">
        <f t="shared" si="45"/>
        <v>0</v>
      </c>
      <c r="K322">
        <f t="shared" si="40"/>
        <v>225.1527757994113</v>
      </c>
      <c r="L322">
        <f t="shared" si="41"/>
        <v>2.5213002076093289</v>
      </c>
      <c r="M322">
        <f t="shared" si="42"/>
        <v>6.3569547368908452</v>
      </c>
    </row>
    <row r="323" spans="1:13" x14ac:dyDescent="0.3">
      <c r="A323" s="19">
        <v>548.44999999998595</v>
      </c>
      <c r="B323" s="20">
        <v>1551</v>
      </c>
      <c r="C323">
        <f t="shared" si="44"/>
        <v>1321.4831095506961</v>
      </c>
      <c r="D323">
        <f t="shared" si="38"/>
        <v>680.61147723744352</v>
      </c>
      <c r="E323">
        <f t="shared" si="39"/>
        <v>229.5168904493039</v>
      </c>
      <c r="F323">
        <f t="shared" si="45"/>
        <v>4.9832047150374827E-7</v>
      </c>
      <c r="G323">
        <f t="shared" si="45"/>
        <v>240.78422072177912</v>
      </c>
      <c r="H323">
        <f t="shared" si="45"/>
        <v>0.18085358629057888</v>
      </c>
      <c r="I323">
        <f t="shared" si="45"/>
        <v>0</v>
      </c>
      <c r="J323">
        <f t="shared" si="45"/>
        <v>0</v>
      </c>
      <c r="K323">
        <f t="shared" si="40"/>
        <v>240.96507480639016</v>
      </c>
      <c r="L323">
        <f t="shared" si="41"/>
        <v>-11.448184357086262</v>
      </c>
      <c r="M323">
        <f t="shared" si="42"/>
        <v>131.0609250738346</v>
      </c>
    </row>
    <row r="324" spans="1:13" x14ac:dyDescent="0.3">
      <c r="A324" s="19">
        <v>548.49999999998602</v>
      </c>
      <c r="B324" s="20">
        <v>1612</v>
      </c>
      <c r="C324">
        <f t="shared" si="44"/>
        <v>1320.640295108411</v>
      </c>
      <c r="D324">
        <f t="shared" si="38"/>
        <v>680.56147723744357</v>
      </c>
      <c r="E324">
        <f t="shared" si="39"/>
        <v>291.35970489158899</v>
      </c>
      <c r="F324">
        <f t="shared" si="45"/>
        <v>3.6206321774921162E-7</v>
      </c>
      <c r="G324">
        <f t="shared" si="45"/>
        <v>257.02223007826848</v>
      </c>
      <c r="H324">
        <f t="shared" si="45"/>
        <v>0.22813417215263196</v>
      </c>
      <c r="I324">
        <f t="shared" si="45"/>
        <v>0</v>
      </c>
      <c r="J324">
        <f t="shared" si="45"/>
        <v>0</v>
      </c>
      <c r="K324">
        <f t="shared" si="40"/>
        <v>257.2503646124843</v>
      </c>
      <c r="L324">
        <f t="shared" si="41"/>
        <v>34.109340279104686</v>
      </c>
      <c r="M324">
        <f t="shared" si="42"/>
        <v>1163.4470942757532</v>
      </c>
    </row>
    <row r="325" spans="1:13" x14ac:dyDescent="0.3">
      <c r="A325" s="19">
        <v>548.54999999998597</v>
      </c>
      <c r="B325" s="20">
        <v>1610</v>
      </c>
      <c r="C325">
        <f t="shared" si="44"/>
        <v>1319.7974806661277</v>
      </c>
      <c r="D325">
        <f t="shared" si="38"/>
        <v>680.51147723744361</v>
      </c>
      <c r="E325">
        <f t="shared" si="39"/>
        <v>290.20251933387226</v>
      </c>
      <c r="F325">
        <f t="shared" si="45"/>
        <v>2.6249259871801021E-7</v>
      </c>
      <c r="G325">
        <f t="shared" si="45"/>
        <v>273.67157511566523</v>
      </c>
      <c r="H325">
        <f t="shared" si="45"/>
        <v>0.28670380580150079</v>
      </c>
      <c r="I325">
        <f t="shared" si="45"/>
        <v>0</v>
      </c>
      <c r="J325">
        <f t="shared" si="45"/>
        <v>0</v>
      </c>
      <c r="K325">
        <f t="shared" si="40"/>
        <v>273.95827918395935</v>
      </c>
      <c r="L325">
        <f t="shared" si="41"/>
        <v>16.244240149912912</v>
      </c>
      <c r="M325">
        <f t="shared" si="42"/>
        <v>263.87533804804264</v>
      </c>
    </row>
    <row r="326" spans="1:13" x14ac:dyDescent="0.3">
      <c r="A326" s="19">
        <v>548.59999999998604</v>
      </c>
      <c r="B326" s="20">
        <v>1620</v>
      </c>
      <c r="C326">
        <f t="shared" si="44"/>
        <v>1318.9546662238427</v>
      </c>
      <c r="D326">
        <f t="shared" si="38"/>
        <v>680.46147723744343</v>
      </c>
      <c r="E326">
        <f t="shared" si="39"/>
        <v>301.04533377615735</v>
      </c>
      <c r="F326">
        <f t="shared" si="45"/>
        <v>1.8989201191044843E-7</v>
      </c>
      <c r="G326">
        <f t="shared" si="45"/>
        <v>290.67322953327221</v>
      </c>
      <c r="H326">
        <f t="shared" si="45"/>
        <v>0.3589686072396564</v>
      </c>
      <c r="I326">
        <f t="shared" si="45"/>
        <v>0</v>
      </c>
      <c r="J326">
        <f t="shared" si="45"/>
        <v>0</v>
      </c>
      <c r="K326">
        <f t="shared" si="40"/>
        <v>291.0321983304039</v>
      </c>
      <c r="L326">
        <f t="shared" si="41"/>
        <v>10.013135445753448</v>
      </c>
      <c r="M326">
        <f t="shared" si="42"/>
        <v>100.26288145500411</v>
      </c>
    </row>
    <row r="327" spans="1:13" x14ac:dyDescent="0.3">
      <c r="A327" s="19">
        <v>548.64999999998599</v>
      </c>
      <c r="B327" s="20">
        <v>1662</v>
      </c>
      <c r="C327">
        <f t="shared" si="44"/>
        <v>1318.1118517815594</v>
      </c>
      <c r="D327">
        <f t="shared" si="38"/>
        <v>680.41147723744348</v>
      </c>
      <c r="E327">
        <f t="shared" si="39"/>
        <v>343.88814821844062</v>
      </c>
      <c r="F327">
        <f t="shared" si="45"/>
        <v>1.3707343842145731E-7</v>
      </c>
      <c r="G327">
        <f t="shared" si="45"/>
        <v>307.96170813488476</v>
      </c>
      <c r="H327">
        <f t="shared" si="45"/>
        <v>0.44777452228383974</v>
      </c>
      <c r="I327">
        <f t="shared" si="45"/>
        <v>0</v>
      </c>
      <c r="J327">
        <f t="shared" si="45"/>
        <v>0</v>
      </c>
      <c r="K327">
        <f t="shared" si="40"/>
        <v>308.40948279424202</v>
      </c>
      <c r="L327">
        <f t="shared" si="41"/>
        <v>35.478665424198596</v>
      </c>
      <c r="M327">
        <f t="shared" si="42"/>
        <v>1258.735700282225</v>
      </c>
    </row>
    <row r="328" spans="1:13" x14ac:dyDescent="0.3">
      <c r="A328" s="19">
        <v>548.69999999998595</v>
      </c>
      <c r="B328" s="20">
        <v>1684</v>
      </c>
      <c r="C328">
        <f t="shared" si="44"/>
        <v>1317.2690373392761</v>
      </c>
      <c r="D328">
        <f t="shared" si="38"/>
        <v>680.36147723744352</v>
      </c>
      <c r="E328">
        <f t="shared" si="39"/>
        <v>366.73096266072389</v>
      </c>
      <c r="F328">
        <f t="shared" si="45"/>
        <v>9.8731763850058894E-8</v>
      </c>
      <c r="G328">
        <f t="shared" si="45"/>
        <v>325.46533834086546</v>
      </c>
      <c r="H328">
        <f t="shared" si="45"/>
        <v>0.55647055045308347</v>
      </c>
      <c r="I328">
        <f t="shared" si="45"/>
        <v>0</v>
      </c>
      <c r="J328">
        <f t="shared" si="45"/>
        <v>0</v>
      </c>
      <c r="K328">
        <f t="shared" si="40"/>
        <v>326.02180899005032</v>
      </c>
      <c r="L328">
        <f t="shared" si="41"/>
        <v>40.709153670673572</v>
      </c>
      <c r="M328">
        <f t="shared" si="42"/>
        <v>1657.2351925825155</v>
      </c>
    </row>
    <row r="329" spans="1:13" x14ac:dyDescent="0.3">
      <c r="A329" s="19">
        <v>548.74999999998602</v>
      </c>
      <c r="B329" s="20">
        <v>1708</v>
      </c>
      <c r="C329">
        <f t="shared" si="44"/>
        <v>1316.426222896991</v>
      </c>
      <c r="D329">
        <f t="shared" ref="D329:D392" si="46">$E$4-A329-$N$7</f>
        <v>680.31147723744357</v>
      </c>
      <c r="E329">
        <f t="shared" ref="E329:E392" si="47">B329-C329</f>
        <v>391.57377710300898</v>
      </c>
      <c r="F329">
        <f t="shared" si="45"/>
        <v>7.096062995345422E-8</v>
      </c>
      <c r="G329">
        <f t="shared" si="45"/>
        <v>343.10662752371582</v>
      </c>
      <c r="H329">
        <f t="shared" si="45"/>
        <v>0.68897726143512772</v>
      </c>
      <c r="I329">
        <f t="shared" si="45"/>
        <v>0</v>
      </c>
      <c r="J329">
        <f t="shared" si="45"/>
        <v>0</v>
      </c>
      <c r="K329">
        <f t="shared" ref="K329:K392" si="48">F329+G329+H329+I329+J329</f>
        <v>343.79560485611159</v>
      </c>
      <c r="L329">
        <f t="shared" ref="L329:L392" si="49">E329-K329</f>
        <v>47.778172246897384</v>
      </c>
      <c r="M329">
        <f t="shared" ref="M329:M392" si="50">(L329)^2</f>
        <v>2282.7537432541953</v>
      </c>
    </row>
    <row r="330" spans="1:13" x14ac:dyDescent="0.3">
      <c r="A330" s="19">
        <v>548.79999999998597</v>
      </c>
      <c r="B330" s="20">
        <v>1689</v>
      </c>
      <c r="C330">
        <f t="shared" si="44"/>
        <v>1315.5834084547078</v>
      </c>
      <c r="D330">
        <f t="shared" si="46"/>
        <v>680.26147723744361</v>
      </c>
      <c r="E330">
        <f t="shared" si="47"/>
        <v>373.41659154529225</v>
      </c>
      <c r="F330">
        <f t="shared" si="45"/>
        <v>5.0890299465873422E-8</v>
      </c>
      <c r="G330">
        <f t="shared" si="45"/>
        <v>360.80272621436313</v>
      </c>
      <c r="H330">
        <f t="shared" si="45"/>
        <v>0.84986019676011892</v>
      </c>
      <c r="I330">
        <f t="shared" si="45"/>
        <v>0</v>
      </c>
      <c r="J330">
        <f t="shared" si="45"/>
        <v>0</v>
      </c>
      <c r="K330">
        <f t="shared" si="48"/>
        <v>361.65258646201357</v>
      </c>
      <c r="L330">
        <f t="shared" si="49"/>
        <v>11.764005083278676</v>
      </c>
      <c r="M330">
        <f t="shared" si="50"/>
        <v>138.39181559940653</v>
      </c>
    </row>
    <row r="331" spans="1:13" x14ac:dyDescent="0.3">
      <c r="A331" s="19">
        <v>548.84999999998604</v>
      </c>
      <c r="B331" s="20">
        <v>1594</v>
      </c>
      <c r="C331">
        <f t="shared" si="44"/>
        <v>1314.7405940124227</v>
      </c>
      <c r="D331">
        <f t="shared" si="46"/>
        <v>680.21147723744343</v>
      </c>
      <c r="E331">
        <f t="shared" si="47"/>
        <v>279.25940598757734</v>
      </c>
      <c r="F331">
        <f t="shared" si="45"/>
        <v>3.6417449646910642E-8</v>
      </c>
      <c r="G331">
        <f t="shared" si="45"/>
        <v>378.46598551019548</v>
      </c>
      <c r="H331">
        <f t="shared" si="45"/>
        <v>1.044407512758917</v>
      </c>
      <c r="I331">
        <f t="shared" si="45"/>
        <v>0</v>
      </c>
      <c r="J331">
        <f t="shared" si="45"/>
        <v>0</v>
      </c>
      <c r="K331">
        <f t="shared" si="48"/>
        <v>379.51039305937189</v>
      </c>
      <c r="L331">
        <f t="shared" si="49"/>
        <v>-100.25098707179455</v>
      </c>
      <c r="M331">
        <f t="shared" si="50"/>
        <v>10050.260408869119</v>
      </c>
    </row>
    <row r="332" spans="1:13" x14ac:dyDescent="0.3">
      <c r="A332" s="19">
        <v>548.89999999998599</v>
      </c>
      <c r="B332" s="20">
        <v>1628</v>
      </c>
      <c r="C332">
        <f t="shared" si="44"/>
        <v>1313.8977795701412</v>
      </c>
      <c r="D332">
        <f t="shared" si="46"/>
        <v>680.16147723744348</v>
      </c>
      <c r="E332">
        <f t="shared" si="47"/>
        <v>314.10222042985879</v>
      </c>
      <c r="F332">
        <f t="shared" si="45"/>
        <v>2.6004052132244322E-8</v>
      </c>
      <c r="G332">
        <f t="shared" si="45"/>
        <v>396.00460523803599</v>
      </c>
      <c r="H332">
        <f t="shared" si="45"/>
        <v>1.2787109434482291</v>
      </c>
      <c r="I332">
        <f t="shared" si="45"/>
        <v>0</v>
      </c>
      <c r="J332">
        <f t="shared" si="45"/>
        <v>0</v>
      </c>
      <c r="K332">
        <f t="shared" si="48"/>
        <v>397.28331620748827</v>
      </c>
      <c r="L332">
        <f t="shared" si="49"/>
        <v>-83.18109577762948</v>
      </c>
      <c r="M332">
        <f t="shared" si="50"/>
        <v>6919.0946947671691</v>
      </c>
    </row>
    <row r="333" spans="1:13" x14ac:dyDescent="0.3">
      <c r="A333" s="19">
        <v>548.94999999998504</v>
      </c>
      <c r="B333" s="20">
        <v>1702</v>
      </c>
      <c r="C333">
        <f t="shared" si="44"/>
        <v>1313.0549651278725</v>
      </c>
      <c r="D333">
        <f t="shared" si="46"/>
        <v>680.11147723744443</v>
      </c>
      <c r="E333">
        <f t="shared" si="47"/>
        <v>388.94503487212751</v>
      </c>
      <c r="F333">
        <f t="shared" si="45"/>
        <v>1.8528041096808787E-8</v>
      </c>
      <c r="G333">
        <f t="shared" si="45"/>
        <v>413.32336762292653</v>
      </c>
      <c r="H333">
        <f t="shared" si="45"/>
        <v>1.5597488491717404</v>
      </c>
      <c r="I333">
        <f t="shared" si="45"/>
        <v>0</v>
      </c>
      <c r="J333">
        <f t="shared" si="45"/>
        <v>0</v>
      </c>
      <c r="K333">
        <f t="shared" si="48"/>
        <v>414.88311649062632</v>
      </c>
      <c r="L333">
        <f t="shared" si="49"/>
        <v>-25.938081618498813</v>
      </c>
      <c r="M333">
        <f t="shared" si="50"/>
        <v>672.78407804790606</v>
      </c>
    </row>
    <row r="334" spans="1:13" x14ac:dyDescent="0.3">
      <c r="A334" s="19">
        <v>548.99999999998499</v>
      </c>
      <c r="B334" s="20">
        <v>1842</v>
      </c>
      <c r="C334">
        <f t="shared" si="44"/>
        <v>1312.2121506855892</v>
      </c>
      <c r="D334">
        <f t="shared" si="46"/>
        <v>680.06147723744448</v>
      </c>
      <c r="E334">
        <f t="shared" si="47"/>
        <v>529.78784931441078</v>
      </c>
      <c r="F334">
        <f t="shared" si="45"/>
        <v>1.3172704829364784E-8</v>
      </c>
      <c r="G334">
        <f t="shared" si="45"/>
        <v>430.32444942357444</v>
      </c>
      <c r="H334">
        <f t="shared" si="45"/>
        <v>1.8954697719153755</v>
      </c>
      <c r="I334">
        <f t="shared" si="45"/>
        <v>0</v>
      </c>
      <c r="J334">
        <f t="shared" si="45"/>
        <v>0</v>
      </c>
      <c r="K334">
        <f t="shared" si="48"/>
        <v>432.21991920866253</v>
      </c>
      <c r="L334">
        <f t="shared" si="49"/>
        <v>97.567930105748246</v>
      </c>
      <c r="M334">
        <f t="shared" si="50"/>
        <v>9519.5009851201758</v>
      </c>
    </row>
    <row r="335" spans="1:13" x14ac:dyDescent="0.3">
      <c r="A335" s="19">
        <v>549.04999999998495</v>
      </c>
      <c r="B335" s="20">
        <v>1699</v>
      </c>
      <c r="C335">
        <f t="shared" si="44"/>
        <v>1311.369336243306</v>
      </c>
      <c r="D335">
        <f t="shared" si="46"/>
        <v>680.01147723744452</v>
      </c>
      <c r="E335">
        <f t="shared" si="47"/>
        <v>387.63066375669405</v>
      </c>
      <c r="F335">
        <f t="shared" si="45"/>
        <v>9.3449588450093212E-9</v>
      </c>
      <c r="G335">
        <f t="shared" si="45"/>
        <v>446.90830375811316</v>
      </c>
      <c r="H335">
        <f t="shared" si="45"/>
        <v>2.2948745465209526</v>
      </c>
      <c r="I335">
        <f t="shared" si="45"/>
        <v>0</v>
      </c>
      <c r="J335">
        <f t="shared" si="45"/>
        <v>0</v>
      </c>
      <c r="K335">
        <f t="shared" si="48"/>
        <v>449.20317831397904</v>
      </c>
      <c r="L335">
        <f t="shared" si="49"/>
        <v>-61.57251455728499</v>
      </c>
      <c r="M335">
        <f t="shared" si="50"/>
        <v>3791.1745489070718</v>
      </c>
    </row>
    <row r="336" spans="1:13" x14ac:dyDescent="0.3">
      <c r="A336" s="19">
        <v>549.09999999998502</v>
      </c>
      <c r="B336" s="20">
        <v>1696</v>
      </c>
      <c r="C336">
        <f t="shared" si="44"/>
        <v>1310.5265218010209</v>
      </c>
      <c r="D336">
        <f t="shared" si="46"/>
        <v>679.96147723744457</v>
      </c>
      <c r="E336">
        <f t="shared" si="47"/>
        <v>385.47347819897914</v>
      </c>
      <c r="F336">
        <f t="shared" si="45"/>
        <v>6.6151059366072824E-9</v>
      </c>
      <c r="G336">
        <f t="shared" si="45"/>
        <v>462.97460121805142</v>
      </c>
      <c r="H336">
        <f t="shared" si="45"/>
        <v>2.768094626601858</v>
      </c>
      <c r="I336">
        <f t="shared" si="45"/>
        <v>0</v>
      </c>
      <c r="J336">
        <f t="shared" si="45"/>
        <v>0</v>
      </c>
      <c r="K336">
        <f t="shared" si="48"/>
        <v>465.74269585126837</v>
      </c>
      <c r="L336">
        <f t="shared" si="49"/>
        <v>-80.269217652289228</v>
      </c>
      <c r="M336">
        <f t="shared" si="50"/>
        <v>6443.1473025105806</v>
      </c>
    </row>
    <row r="337" spans="1:13" x14ac:dyDescent="0.3">
      <c r="A337" s="19">
        <v>549.14999999998497</v>
      </c>
      <c r="B337" s="20">
        <v>1837</v>
      </c>
      <c r="C337">
        <f t="shared" si="44"/>
        <v>1309.6837073587394</v>
      </c>
      <c r="D337">
        <f t="shared" si="46"/>
        <v>679.91147723744461</v>
      </c>
      <c r="E337">
        <f t="shared" si="47"/>
        <v>527.31629264126059</v>
      </c>
      <c r="F337">
        <f t="shared" si="45"/>
        <v>4.672541761658594E-9</v>
      </c>
      <c r="G337">
        <f t="shared" si="45"/>
        <v>478.42321836282355</v>
      </c>
      <c r="H337">
        <f t="shared" si="45"/>
        <v>3.3264638844734082</v>
      </c>
      <c r="I337">
        <f t="shared" si="45"/>
        <v>0</v>
      </c>
      <c r="J337">
        <f t="shared" si="45"/>
        <v>0</v>
      </c>
      <c r="K337">
        <f t="shared" si="48"/>
        <v>481.74968225196949</v>
      </c>
      <c r="L337">
        <f t="shared" si="49"/>
        <v>45.5666103892911</v>
      </c>
      <c r="M337">
        <f t="shared" si="50"/>
        <v>2076.3159823694514</v>
      </c>
    </row>
    <row r="338" spans="1:13" x14ac:dyDescent="0.3">
      <c r="A338" s="19">
        <v>549.19999999998504</v>
      </c>
      <c r="B338" s="20">
        <v>1826</v>
      </c>
      <c r="C338">
        <f t="shared" si="44"/>
        <v>1308.8408929164543</v>
      </c>
      <c r="D338">
        <f t="shared" si="46"/>
        <v>679.86147723744443</v>
      </c>
      <c r="E338">
        <f t="shared" si="47"/>
        <v>517.15910708354568</v>
      </c>
      <c r="F338">
        <f t="shared" si="45"/>
        <v>3.2932640815326919E-9</v>
      </c>
      <c r="G338">
        <f t="shared" si="45"/>
        <v>493.1552603792058</v>
      </c>
      <c r="H338">
        <f t="shared" si="45"/>
        <v>3.9825807492875582</v>
      </c>
      <c r="I338">
        <f t="shared" si="45"/>
        <v>0</v>
      </c>
      <c r="J338">
        <f t="shared" si="45"/>
        <v>0</v>
      </c>
      <c r="K338">
        <f t="shared" si="48"/>
        <v>497.13784113178662</v>
      </c>
      <c r="L338">
        <f t="shared" si="49"/>
        <v>20.021265951759062</v>
      </c>
      <c r="M338">
        <f t="shared" si="50"/>
        <v>400.85109031106668</v>
      </c>
    </row>
    <row r="339" spans="1:13" x14ac:dyDescent="0.3">
      <c r="A339" s="19">
        <v>549.24999999998499</v>
      </c>
      <c r="B339" s="20">
        <v>1870</v>
      </c>
      <c r="C339">
        <f t="shared" si="44"/>
        <v>1307.9980784741711</v>
      </c>
      <c r="D339">
        <f t="shared" si="46"/>
        <v>679.81147723744448</v>
      </c>
      <c r="E339">
        <f t="shared" si="47"/>
        <v>562.00192152582895</v>
      </c>
      <c r="F339">
        <f t="shared" si="45"/>
        <v>2.3160978371698431E-9</v>
      </c>
      <c r="G339">
        <f t="shared" si="45"/>
        <v>507.07410358977347</v>
      </c>
      <c r="H339">
        <f t="shared" si="45"/>
        <v>4.7503571717867112</v>
      </c>
      <c r="I339">
        <f t="shared" si="45"/>
        <v>0</v>
      </c>
      <c r="J339">
        <f t="shared" si="45"/>
        <v>0</v>
      </c>
      <c r="K339">
        <f t="shared" si="48"/>
        <v>511.82446076387629</v>
      </c>
      <c r="L339">
        <f t="shared" si="49"/>
        <v>50.177460761952659</v>
      </c>
      <c r="M339">
        <f t="shared" si="50"/>
        <v>2517.7775685172987</v>
      </c>
    </row>
    <row r="340" spans="1:13" x14ac:dyDescent="0.3">
      <c r="A340" s="19">
        <v>549.29999999998495</v>
      </c>
      <c r="B340" s="20">
        <v>1829</v>
      </c>
      <c r="C340">
        <f t="shared" si="44"/>
        <v>1307.1552640318878</v>
      </c>
      <c r="D340">
        <f t="shared" si="46"/>
        <v>679.76147723744452</v>
      </c>
      <c r="E340">
        <f t="shared" si="47"/>
        <v>521.84473596811222</v>
      </c>
      <c r="F340">
        <f t="shared" si="45"/>
        <v>1.6253399950404383E-9</v>
      </c>
      <c r="G340">
        <f t="shared" si="45"/>
        <v>520.08644264931422</v>
      </c>
      <c r="H340">
        <f t="shared" si="45"/>
        <v>5.6450505658065806</v>
      </c>
      <c r="I340">
        <f t="shared" si="45"/>
        <v>0</v>
      </c>
      <c r="J340">
        <f t="shared" si="45"/>
        <v>0</v>
      </c>
      <c r="K340">
        <f t="shared" si="48"/>
        <v>525.73149321674623</v>
      </c>
      <c r="L340">
        <f t="shared" si="49"/>
        <v>-3.8867572486340123</v>
      </c>
      <c r="M340">
        <f t="shared" si="50"/>
        <v>15.106881909809037</v>
      </c>
    </row>
    <row r="341" spans="1:13" x14ac:dyDescent="0.3">
      <c r="A341" s="19">
        <v>549.34999999998502</v>
      </c>
      <c r="B341" s="20">
        <v>1810</v>
      </c>
      <c r="C341">
        <f t="shared" si="44"/>
        <v>1306.3124495896027</v>
      </c>
      <c r="D341">
        <f t="shared" si="46"/>
        <v>679.71147723744457</v>
      </c>
      <c r="E341">
        <f t="shared" si="47"/>
        <v>503.68755041039731</v>
      </c>
      <c r="F341">
        <f t="shared" si="45"/>
        <v>1.1381212212000733E-9</v>
      </c>
      <c r="G341">
        <f t="shared" si="45"/>
        <v>532.10332669718025</v>
      </c>
      <c r="H341">
        <f t="shared" si="45"/>
        <v>6.6832745955678883</v>
      </c>
      <c r="I341">
        <f t="shared" si="45"/>
        <v>0</v>
      </c>
      <c r="J341">
        <f t="shared" si="45"/>
        <v>0</v>
      </c>
      <c r="K341">
        <f t="shared" si="48"/>
        <v>538.78660129388629</v>
      </c>
      <c r="L341">
        <f t="shared" si="49"/>
        <v>-35.099050883488985</v>
      </c>
      <c r="M341">
        <f t="shared" si="50"/>
        <v>1231.943372921749</v>
      </c>
    </row>
    <row r="342" spans="1:13" x14ac:dyDescent="0.3">
      <c r="A342" s="19">
        <v>549.39999999998497</v>
      </c>
      <c r="B342" s="20">
        <v>1934</v>
      </c>
      <c r="C342">
        <f t="shared" si="44"/>
        <v>1305.4696351473194</v>
      </c>
      <c r="D342">
        <f t="shared" si="46"/>
        <v>679.66147723744461</v>
      </c>
      <c r="E342">
        <f t="shared" si="47"/>
        <v>628.53036485268058</v>
      </c>
      <c r="F342">
        <f t="shared" si="45"/>
        <v>7.9522458441344274E-10</v>
      </c>
      <c r="G342">
        <f t="shared" si="45"/>
        <v>543.04116846753629</v>
      </c>
      <c r="H342">
        <f t="shared" si="45"/>
        <v>7.8829844759747338</v>
      </c>
      <c r="I342">
        <f t="shared" si="45"/>
        <v>0</v>
      </c>
      <c r="J342">
        <f t="shared" si="45"/>
        <v>0</v>
      </c>
      <c r="K342">
        <f t="shared" si="48"/>
        <v>550.92415294430623</v>
      </c>
      <c r="L342">
        <f t="shared" si="49"/>
        <v>77.606211908374348</v>
      </c>
      <c r="M342">
        <f t="shared" si="50"/>
        <v>6022.7241267675045</v>
      </c>
    </row>
    <row r="343" spans="1:13" x14ac:dyDescent="0.3">
      <c r="A343" s="19">
        <v>549.44999999998504</v>
      </c>
      <c r="B343" s="20">
        <v>1970</v>
      </c>
      <c r="C343">
        <f t="shared" si="44"/>
        <v>1304.6268207050343</v>
      </c>
      <c r="D343">
        <f t="shared" si="46"/>
        <v>679.61147723744443</v>
      </c>
      <c r="E343">
        <f t="shared" si="47"/>
        <v>665.37317929496567</v>
      </c>
      <c r="F343">
        <f t="shared" si="45"/>
        <v>5.5443169845700421E-10</v>
      </c>
      <c r="G343">
        <f t="shared" si="45"/>
        <v>552.82271040484159</v>
      </c>
      <c r="H343">
        <f t="shared" si="45"/>
        <v>9.2634323529656921</v>
      </c>
      <c r="I343">
        <f t="shared" si="45"/>
        <v>0</v>
      </c>
      <c r="J343">
        <f t="shared" si="45"/>
        <v>0</v>
      </c>
      <c r="K343">
        <f t="shared" si="48"/>
        <v>562.08614275836169</v>
      </c>
      <c r="L343">
        <f t="shared" si="49"/>
        <v>103.28703653660398</v>
      </c>
      <c r="M343">
        <f t="shared" si="50"/>
        <v>10668.211916513765</v>
      </c>
    </row>
    <row r="344" spans="1:13" x14ac:dyDescent="0.3">
      <c r="A344" s="19">
        <v>549.49999999998499</v>
      </c>
      <c r="B344" s="20">
        <v>1791</v>
      </c>
      <c r="C344">
        <f t="shared" si="44"/>
        <v>1303.7840062627511</v>
      </c>
      <c r="D344">
        <f t="shared" si="46"/>
        <v>679.56147723744448</v>
      </c>
      <c r="E344">
        <f t="shared" si="47"/>
        <v>487.21599373724894</v>
      </c>
      <c r="F344">
        <f t="shared" si="45"/>
        <v>3.8571211873255053E-10</v>
      </c>
      <c r="G344">
        <f t="shared" si="45"/>
        <v>561.37793220140168</v>
      </c>
      <c r="H344">
        <f t="shared" si="45"/>
        <v>10.84508835561634</v>
      </c>
      <c r="I344">
        <f t="shared" si="45"/>
        <v>0</v>
      </c>
      <c r="J344">
        <f t="shared" si="45"/>
        <v>0</v>
      </c>
      <c r="K344">
        <f t="shared" si="48"/>
        <v>572.22302055740374</v>
      </c>
      <c r="L344">
        <f t="shared" si="49"/>
        <v>-85.007026820154806</v>
      </c>
      <c r="M344">
        <f t="shared" si="50"/>
        <v>7226.1946088025188</v>
      </c>
    </row>
    <row r="345" spans="1:13" x14ac:dyDescent="0.3">
      <c r="A345" s="19">
        <v>549.54999999998495</v>
      </c>
      <c r="B345" s="20">
        <v>1839</v>
      </c>
      <c r="C345">
        <f t="shared" si="44"/>
        <v>1302.9411918204678</v>
      </c>
      <c r="D345">
        <f t="shared" si="46"/>
        <v>679.51147723744452</v>
      </c>
      <c r="E345">
        <f t="shared" si="47"/>
        <v>536.05880817953221</v>
      </c>
      <c r="F345">
        <f t="shared" si="45"/>
        <v>2.6775370805228343E-10</v>
      </c>
      <c r="G345">
        <f t="shared" si="45"/>
        <v>568.64488486603966</v>
      </c>
      <c r="H345">
        <f t="shared" si="45"/>
        <v>12.649523083561094</v>
      </c>
      <c r="I345">
        <f t="shared" si="45"/>
        <v>0</v>
      </c>
      <c r="J345">
        <f t="shared" si="45"/>
        <v>0</v>
      </c>
      <c r="K345">
        <f t="shared" si="48"/>
        <v>581.29440794986851</v>
      </c>
      <c r="L345">
        <f t="shared" si="49"/>
        <v>-45.235599770336307</v>
      </c>
      <c r="M345">
        <f t="shared" si="50"/>
        <v>2046.2594865820502</v>
      </c>
    </row>
    <row r="346" spans="1:13" x14ac:dyDescent="0.3">
      <c r="A346" s="19">
        <v>549.59999999998502</v>
      </c>
      <c r="B346" s="20">
        <v>1889</v>
      </c>
      <c r="C346">
        <f t="shared" si="44"/>
        <v>1302.0983773781827</v>
      </c>
      <c r="D346">
        <f t="shared" si="46"/>
        <v>679.46147723744457</v>
      </c>
      <c r="E346">
        <f t="shared" si="47"/>
        <v>586.9016226218173</v>
      </c>
      <c r="F346">
        <f t="shared" si="45"/>
        <v>1.8546616053765415E-10</v>
      </c>
      <c r="G346">
        <f t="shared" si="45"/>
        <v>574.57043743618783</v>
      </c>
      <c r="H346">
        <f t="shared" si="45"/>
        <v>14.699247632278755</v>
      </c>
      <c r="I346">
        <f t="shared" si="45"/>
        <v>0</v>
      </c>
      <c r="J346">
        <f t="shared" si="45"/>
        <v>0</v>
      </c>
      <c r="K346">
        <f t="shared" si="48"/>
        <v>589.26968506865205</v>
      </c>
      <c r="L346">
        <f t="shared" si="49"/>
        <v>-2.368062446834756</v>
      </c>
      <c r="M346">
        <f t="shared" si="50"/>
        <v>5.6077197521090119</v>
      </c>
    </row>
    <row r="347" spans="1:13" x14ac:dyDescent="0.3">
      <c r="A347" s="19">
        <v>549.64999999998497</v>
      </c>
      <c r="B347" s="20">
        <v>1904</v>
      </c>
      <c r="C347">
        <f t="shared" si="44"/>
        <v>1301.2555629359013</v>
      </c>
      <c r="D347">
        <f t="shared" si="46"/>
        <v>679.41147723744461</v>
      </c>
      <c r="E347">
        <f t="shared" si="47"/>
        <v>602.74443706409875</v>
      </c>
      <c r="F347">
        <f t="shared" si="45"/>
        <v>1.2818902566774744E-10</v>
      </c>
      <c r="G347">
        <f t="shared" si="45"/>
        <v>579.11092374884777</v>
      </c>
      <c r="H347">
        <f t="shared" si="45"/>
        <v>17.0175077829707</v>
      </c>
      <c r="I347">
        <f t="shared" si="45"/>
        <v>0</v>
      </c>
      <c r="J347">
        <f t="shared" si="45"/>
        <v>0</v>
      </c>
      <c r="K347">
        <f t="shared" si="48"/>
        <v>596.12843153194672</v>
      </c>
      <c r="L347">
        <f t="shared" si="49"/>
        <v>6.6160055321520304</v>
      </c>
      <c r="M347">
        <f t="shared" si="50"/>
        <v>43.771529201466272</v>
      </c>
    </row>
    <row r="348" spans="1:13" x14ac:dyDescent="0.3">
      <c r="A348" s="19">
        <v>549.69999999998504</v>
      </c>
      <c r="B348" s="20">
        <v>1850</v>
      </c>
      <c r="C348">
        <f t="shared" si="44"/>
        <v>1300.4127484936162</v>
      </c>
      <c r="D348">
        <f t="shared" si="46"/>
        <v>679.36147723744443</v>
      </c>
      <c r="E348">
        <f t="shared" si="47"/>
        <v>549.58725150638384</v>
      </c>
      <c r="F348">
        <f t="shared" si="45"/>
        <v>8.8408493354468293E-11</v>
      </c>
      <c r="G348">
        <f t="shared" si="45"/>
        <v>582.2326782588641</v>
      </c>
      <c r="H348">
        <f t="shared" si="45"/>
        <v>19.628029705281914</v>
      </c>
      <c r="I348">
        <f t="shared" si="45"/>
        <v>0</v>
      </c>
      <c r="J348">
        <f t="shared" si="45"/>
        <v>0</v>
      </c>
      <c r="K348">
        <f t="shared" si="48"/>
        <v>601.86070796423451</v>
      </c>
      <c r="L348">
        <f t="shared" si="49"/>
        <v>-52.273456457850671</v>
      </c>
      <c r="M348">
        <f t="shared" si="50"/>
        <v>2732.51425005081</v>
      </c>
    </row>
    <row r="349" spans="1:13" x14ac:dyDescent="0.3">
      <c r="A349" s="19">
        <v>549.74999999998499</v>
      </c>
      <c r="B349" s="20">
        <v>1900</v>
      </c>
      <c r="C349">
        <f t="shared" si="44"/>
        <v>1299.5699340513329</v>
      </c>
      <c r="D349">
        <f t="shared" si="46"/>
        <v>679.31147723744448</v>
      </c>
      <c r="E349">
        <f t="shared" si="47"/>
        <v>600.43006594866711</v>
      </c>
      <c r="F349">
        <f t="shared" si="45"/>
        <v>6.0840687089306279E-11</v>
      </c>
      <c r="G349">
        <f t="shared" si="45"/>
        <v>583.91245170793229</v>
      </c>
      <c r="H349">
        <f t="shared" si="45"/>
        <v>22.554715447537806</v>
      </c>
      <c r="I349">
        <f t="shared" si="45"/>
        <v>0</v>
      </c>
      <c r="J349">
        <f t="shared" si="45"/>
        <v>0</v>
      </c>
      <c r="K349">
        <f t="shared" si="48"/>
        <v>606.46716715553089</v>
      </c>
      <c r="L349">
        <f t="shared" si="49"/>
        <v>-6.037101206863781</v>
      </c>
      <c r="M349">
        <f t="shared" si="50"/>
        <v>36.446590981916124</v>
      </c>
    </row>
    <row r="350" spans="1:13" x14ac:dyDescent="0.3">
      <c r="A350" s="19">
        <v>549.79999999998495</v>
      </c>
      <c r="B350" s="20">
        <v>1859</v>
      </c>
      <c r="C350">
        <f t="shared" si="44"/>
        <v>1298.7271196090496</v>
      </c>
      <c r="D350">
        <f t="shared" si="46"/>
        <v>679.26147723744452</v>
      </c>
      <c r="E350">
        <f t="shared" si="47"/>
        <v>560.27288039095038</v>
      </c>
      <c r="F350">
        <f t="shared" si="45"/>
        <v>4.1778342724949842E-11</v>
      </c>
      <c r="G350">
        <f t="shared" si="45"/>
        <v>584.13769946547097</v>
      </c>
      <c r="H350">
        <f t="shared" si="45"/>
        <v>25.821287620860794</v>
      </c>
      <c r="I350">
        <f t="shared" si="45"/>
        <v>0</v>
      </c>
      <c r="J350">
        <f t="shared" si="45"/>
        <v>0</v>
      </c>
      <c r="K350">
        <f t="shared" si="48"/>
        <v>609.95898708637344</v>
      </c>
      <c r="L350">
        <f t="shared" si="49"/>
        <v>-49.686106695423064</v>
      </c>
      <c r="M350">
        <f t="shared" si="50"/>
        <v>2468.7091985489647</v>
      </c>
    </row>
    <row r="351" spans="1:13" x14ac:dyDescent="0.3">
      <c r="A351" s="19">
        <v>549.84999999998502</v>
      </c>
      <c r="B351" s="20">
        <v>1907</v>
      </c>
      <c r="C351">
        <f t="shared" si="44"/>
        <v>1297.8843051667645</v>
      </c>
      <c r="D351">
        <f t="shared" si="46"/>
        <v>679.21147723744457</v>
      </c>
      <c r="E351">
        <f t="shared" si="47"/>
        <v>609.11569483323547</v>
      </c>
      <c r="F351">
        <f t="shared" si="45"/>
        <v>2.8626304345041155E-11</v>
      </c>
      <c r="G351">
        <f t="shared" si="45"/>
        <v>582.90673753878127</v>
      </c>
      <c r="H351">
        <f t="shared" si="45"/>
        <v>29.450884011502758</v>
      </c>
      <c r="I351">
        <f t="shared" si="45"/>
        <v>0</v>
      </c>
      <c r="J351">
        <f t="shared" si="45"/>
        <v>0</v>
      </c>
      <c r="K351">
        <f t="shared" si="48"/>
        <v>612.35762155031273</v>
      </c>
      <c r="L351">
        <f t="shared" si="49"/>
        <v>-3.2419267170772628</v>
      </c>
      <c r="M351">
        <f t="shared" si="50"/>
        <v>10.510088838899359</v>
      </c>
    </row>
    <row r="352" spans="1:13" x14ac:dyDescent="0.3">
      <c r="A352" s="19">
        <v>549.89999999998497</v>
      </c>
      <c r="B352" s="20">
        <v>1932</v>
      </c>
      <c r="C352">
        <f t="shared" si="44"/>
        <v>1297.0414907244813</v>
      </c>
      <c r="D352">
        <f t="shared" si="46"/>
        <v>679.16147723744461</v>
      </c>
      <c r="E352">
        <f t="shared" si="47"/>
        <v>634.95850927551874</v>
      </c>
      <c r="F352">
        <f t="shared" si="45"/>
        <v>1.9572050961749612E-11</v>
      </c>
      <c r="G352">
        <f t="shared" si="45"/>
        <v>580.22876353868821</v>
      </c>
      <c r="H352">
        <f t="shared" si="45"/>
        <v>33.465604364329579</v>
      </c>
      <c r="I352">
        <f t="shared" si="45"/>
        <v>0</v>
      </c>
      <c r="J352">
        <f t="shared" si="45"/>
        <v>0</v>
      </c>
      <c r="K352">
        <f t="shared" si="48"/>
        <v>613.69436790303735</v>
      </c>
      <c r="L352">
        <f t="shared" si="49"/>
        <v>21.26414137248139</v>
      </c>
      <c r="M352">
        <f t="shared" si="50"/>
        <v>452.16370830887473</v>
      </c>
    </row>
    <row r="353" spans="1:13" x14ac:dyDescent="0.3">
      <c r="A353" s="19">
        <v>549.94999999998504</v>
      </c>
      <c r="B353" s="20">
        <v>1876</v>
      </c>
      <c r="C353">
        <f t="shared" si="44"/>
        <v>1296.1986762821962</v>
      </c>
      <c r="D353">
        <f t="shared" si="46"/>
        <v>679.11147723744443</v>
      </c>
      <c r="E353">
        <f t="shared" si="47"/>
        <v>579.80132371780383</v>
      </c>
      <c r="F353">
        <f t="shared" si="45"/>
        <v>1.3352554807745772E-11</v>
      </c>
      <c r="G353">
        <f t="shared" si="45"/>
        <v>576.12374223541428</v>
      </c>
      <c r="H353">
        <f t="shared" si="45"/>
        <v>37.886013241230408</v>
      </c>
      <c r="I353">
        <f t="shared" si="45"/>
        <v>0</v>
      </c>
      <c r="J353">
        <f t="shared" si="45"/>
        <v>0</v>
      </c>
      <c r="K353">
        <f t="shared" si="48"/>
        <v>614.00975547665803</v>
      </c>
      <c r="L353">
        <f t="shared" si="49"/>
        <v>-34.208431758854204</v>
      </c>
      <c r="M353">
        <f t="shared" si="50"/>
        <v>1170.216803400185</v>
      </c>
    </row>
    <row r="354" spans="1:13" x14ac:dyDescent="0.3">
      <c r="A354" s="19">
        <v>549.99999999998499</v>
      </c>
      <c r="B354" s="20">
        <v>1914</v>
      </c>
      <c r="C354">
        <f t="shared" si="44"/>
        <v>1295.3558618399129</v>
      </c>
      <c r="D354">
        <f t="shared" si="46"/>
        <v>679.06147723744448</v>
      </c>
      <c r="E354">
        <f t="shared" si="47"/>
        <v>618.6441381600871</v>
      </c>
      <c r="F354">
        <f t="shared" si="45"/>
        <v>9.0896964109172189E-12</v>
      </c>
      <c r="G354">
        <f t="shared" si="45"/>
        <v>570.62215769678551</v>
      </c>
      <c r="H354">
        <f t="shared" si="45"/>
        <v>42.730604635075125</v>
      </c>
      <c r="I354">
        <f t="shared" si="45"/>
        <v>0</v>
      </c>
      <c r="J354">
        <f t="shared" si="45"/>
        <v>0</v>
      </c>
      <c r="K354">
        <f t="shared" si="48"/>
        <v>613.35276233186971</v>
      </c>
      <c r="L354">
        <f t="shared" si="49"/>
        <v>5.2913758282173831</v>
      </c>
      <c r="M354">
        <f t="shared" si="50"/>
        <v>27.998658155443195</v>
      </c>
    </row>
    <row r="355" spans="1:13" x14ac:dyDescent="0.3">
      <c r="A355" s="19">
        <v>550.04999999998404</v>
      </c>
      <c r="B355" s="20">
        <v>1902</v>
      </c>
      <c r="C355">
        <f t="shared" si="44"/>
        <v>1294.513047397646</v>
      </c>
      <c r="D355">
        <f t="shared" si="46"/>
        <v>679.01147723744543</v>
      </c>
      <c r="E355">
        <f t="shared" si="47"/>
        <v>607.48695260235399</v>
      </c>
      <c r="F355">
        <f t="shared" si="45"/>
        <v>6.1743517176364152E-12</v>
      </c>
      <c r="G355">
        <f t="shared" si="45"/>
        <v>563.76463631310003</v>
      </c>
      <c r="H355">
        <f t="shared" si="45"/>
        <v>48.015235865987364</v>
      </c>
      <c r="I355">
        <f t="shared" si="45"/>
        <v>0</v>
      </c>
      <c r="J355">
        <f t="shared" si="45"/>
        <v>0</v>
      </c>
      <c r="K355">
        <f t="shared" si="48"/>
        <v>611.77987217909356</v>
      </c>
      <c r="L355">
        <f t="shared" si="49"/>
        <v>-4.292919576739564</v>
      </c>
      <c r="M355">
        <f t="shared" si="50"/>
        <v>18.429158492353796</v>
      </c>
    </row>
    <row r="356" spans="1:13" x14ac:dyDescent="0.3">
      <c r="A356" s="19">
        <v>550.09999999998399</v>
      </c>
      <c r="B356" s="20">
        <v>1921</v>
      </c>
      <c r="C356">
        <f t="shared" si="44"/>
        <v>1293.6702329553627</v>
      </c>
      <c r="D356">
        <f t="shared" si="46"/>
        <v>678.96147723744548</v>
      </c>
      <c r="E356">
        <f t="shared" si="47"/>
        <v>627.32976704463726</v>
      </c>
      <c r="F356">
        <f t="shared" si="45"/>
        <v>4.1849505398020983E-12</v>
      </c>
      <c r="G356">
        <f t="shared" si="45"/>
        <v>555.60144722924031</v>
      </c>
      <c r="H356">
        <f t="shared" si="45"/>
        <v>53.75254014516517</v>
      </c>
      <c r="I356">
        <f t="shared" si="45"/>
        <v>0</v>
      </c>
      <c r="J356">
        <f t="shared" si="45"/>
        <v>0</v>
      </c>
      <c r="K356">
        <f t="shared" si="48"/>
        <v>609.35398737440971</v>
      </c>
      <c r="L356">
        <f t="shared" si="49"/>
        <v>17.975779670227553</v>
      </c>
      <c r="M356">
        <f t="shared" si="50"/>
        <v>323.12865475256621</v>
      </c>
    </row>
    <row r="357" spans="1:13" x14ac:dyDescent="0.3">
      <c r="A357" s="19">
        <v>550.14999999998395</v>
      </c>
      <c r="B357" s="20">
        <v>1927</v>
      </c>
      <c r="C357">
        <f t="shared" si="44"/>
        <v>1292.8274185130795</v>
      </c>
      <c r="D357">
        <f t="shared" si="46"/>
        <v>678.91147723744552</v>
      </c>
      <c r="E357">
        <f t="shared" si="47"/>
        <v>634.17258148692054</v>
      </c>
      <c r="F357">
        <f t="shared" si="45"/>
        <v>2.830389938903782E-12</v>
      </c>
      <c r="G357">
        <f t="shared" si="45"/>
        <v>546.19188877829561</v>
      </c>
      <c r="H357">
        <f t="shared" si="45"/>
        <v>59.951328996857107</v>
      </c>
      <c r="I357">
        <f t="shared" si="45"/>
        <v>0</v>
      </c>
      <c r="J357">
        <f t="shared" si="45"/>
        <v>0</v>
      </c>
      <c r="K357">
        <f t="shared" si="48"/>
        <v>606.14321777515556</v>
      </c>
      <c r="L357">
        <f t="shared" si="49"/>
        <v>28.029363711764972</v>
      </c>
      <c r="M357">
        <f t="shared" si="50"/>
        <v>785.64523008640708</v>
      </c>
    </row>
    <row r="358" spans="1:13" x14ac:dyDescent="0.3">
      <c r="A358" s="19">
        <v>550.19999999998402</v>
      </c>
      <c r="B358" s="20">
        <v>1929</v>
      </c>
      <c r="C358">
        <f t="shared" si="44"/>
        <v>1291.9846040707944</v>
      </c>
      <c r="D358">
        <f t="shared" si="46"/>
        <v>678.86147723744557</v>
      </c>
      <c r="E358">
        <f t="shared" si="47"/>
        <v>637.01539592920562</v>
      </c>
      <c r="F358">
        <f t="shared" si="45"/>
        <v>1.91011357762216E-12</v>
      </c>
      <c r="G358">
        <f t="shared" si="45"/>
        <v>535.60357138864435</v>
      </c>
      <c r="H358">
        <f t="shared" si="45"/>
        <v>66.615997416221191</v>
      </c>
      <c r="I358">
        <f t="shared" si="45"/>
        <v>0</v>
      </c>
      <c r="J358">
        <f t="shared" si="45"/>
        <v>0</v>
      </c>
      <c r="K358">
        <f t="shared" si="48"/>
        <v>602.21956880486744</v>
      </c>
      <c r="L358">
        <f t="shared" si="49"/>
        <v>34.795827124338189</v>
      </c>
      <c r="M358">
        <f t="shared" si="50"/>
        <v>1210.7495852668292</v>
      </c>
    </row>
    <row r="359" spans="1:13" x14ac:dyDescent="0.3">
      <c r="A359" s="19">
        <v>550.24999999998397</v>
      </c>
      <c r="B359" s="20">
        <v>1881</v>
      </c>
      <c r="C359">
        <f t="shared" si="44"/>
        <v>1291.1417896285111</v>
      </c>
      <c r="D359">
        <f t="shared" si="46"/>
        <v>678.81147723744562</v>
      </c>
      <c r="E359">
        <f t="shared" si="47"/>
        <v>589.85821037148889</v>
      </c>
      <c r="F359">
        <f t="shared" si="45"/>
        <v>1.2862609627765279E-12</v>
      </c>
      <c r="G359">
        <f t="shared" si="45"/>
        <v>523.91160909271014</v>
      </c>
      <c r="H359">
        <f t="shared" si="45"/>
        <v>73.745946124117509</v>
      </c>
      <c r="I359">
        <f t="shared" si="45"/>
        <v>0</v>
      </c>
      <c r="J359">
        <f t="shared" si="45"/>
        <v>0</v>
      </c>
      <c r="K359">
        <f t="shared" si="48"/>
        <v>597.65755521682888</v>
      </c>
      <c r="L359">
        <f t="shared" si="49"/>
        <v>-7.7993448453399878</v>
      </c>
      <c r="M359">
        <f t="shared" si="50"/>
        <v>60.829780016531437</v>
      </c>
    </row>
    <row r="360" spans="1:13" x14ac:dyDescent="0.3">
      <c r="A360" s="19">
        <v>550.29999999998404</v>
      </c>
      <c r="B360" s="20">
        <v>1853</v>
      </c>
      <c r="C360">
        <f t="shared" si="44"/>
        <v>1290.298975186226</v>
      </c>
      <c r="D360">
        <f t="shared" si="46"/>
        <v>678.76147723744543</v>
      </c>
      <c r="E360">
        <f t="shared" si="47"/>
        <v>562.70102481377398</v>
      </c>
      <c r="F360">
        <f t="shared" si="45"/>
        <v>8.6428298770831929E-13</v>
      </c>
      <c r="G360">
        <f t="shared" si="45"/>
        <v>511.19773315177952</v>
      </c>
      <c r="H360">
        <f t="shared" si="45"/>
        <v>81.335036494271165</v>
      </c>
      <c r="I360">
        <f t="shared" si="45"/>
        <v>0</v>
      </c>
      <c r="J360">
        <f t="shared" si="45"/>
        <v>0</v>
      </c>
      <c r="K360">
        <f t="shared" si="48"/>
        <v>592.53276964605152</v>
      </c>
      <c r="L360">
        <f t="shared" si="49"/>
        <v>-29.831744832277536</v>
      </c>
      <c r="M360">
        <f t="shared" si="50"/>
        <v>889.93299973811747</v>
      </c>
    </row>
    <row r="361" spans="1:13" x14ac:dyDescent="0.3">
      <c r="A361" s="19">
        <v>550.34999999998399</v>
      </c>
      <c r="B361" s="20">
        <v>1824</v>
      </c>
      <c r="C361">
        <f t="shared" si="44"/>
        <v>1289.4561607439427</v>
      </c>
      <c r="D361">
        <f t="shared" si="46"/>
        <v>678.71147723744548</v>
      </c>
      <c r="E361">
        <f t="shared" si="47"/>
        <v>534.54383925605725</v>
      </c>
      <c r="F361">
        <f t="shared" si="45"/>
        <v>5.7948182279978864E-13</v>
      </c>
      <c r="G361">
        <f t="shared" si="45"/>
        <v>497.54934241118491</v>
      </c>
      <c r="H361">
        <f t="shared" si="45"/>
        <v>89.371094590711806</v>
      </c>
      <c r="I361">
        <f t="shared" si="45"/>
        <v>0</v>
      </c>
      <c r="J361">
        <f t="shared" si="45"/>
        <v>0</v>
      </c>
      <c r="K361">
        <f t="shared" si="48"/>
        <v>586.92043700189731</v>
      </c>
      <c r="L361">
        <f t="shared" si="49"/>
        <v>-52.376597745840058</v>
      </c>
      <c r="M361">
        <f t="shared" si="50"/>
        <v>2743.3079914295381</v>
      </c>
    </row>
    <row r="362" spans="1:13" x14ac:dyDescent="0.3">
      <c r="A362" s="19">
        <v>550.39999999998395</v>
      </c>
      <c r="B362" s="20">
        <v>1897</v>
      </c>
      <c r="C362">
        <f t="shared" si="44"/>
        <v>1288.6133463016595</v>
      </c>
      <c r="D362">
        <f t="shared" si="46"/>
        <v>678.66147723744552</v>
      </c>
      <c r="E362">
        <f t="shared" si="47"/>
        <v>608.38665369834052</v>
      </c>
      <c r="F362">
        <f t="shared" si="45"/>
        <v>3.8768647318366104E-13</v>
      </c>
      <c r="G362">
        <f t="shared" si="45"/>
        <v>483.05850578837095</v>
      </c>
      <c r="H362">
        <f t="shared" si="45"/>
        <v>97.835481198747971</v>
      </c>
      <c r="I362">
        <f t="shared" si="45"/>
        <v>0</v>
      </c>
      <c r="J362">
        <f t="shared" si="45"/>
        <v>0</v>
      </c>
      <c r="K362">
        <f t="shared" si="48"/>
        <v>580.89398698711932</v>
      </c>
      <c r="L362">
        <f t="shared" si="49"/>
        <v>27.492666711221204</v>
      </c>
      <c r="M362">
        <f t="shared" si="50"/>
        <v>755.84672289429056</v>
      </c>
    </row>
    <row r="363" spans="1:13" x14ac:dyDescent="0.3">
      <c r="A363" s="19">
        <v>550.44999999998402</v>
      </c>
      <c r="B363" s="20">
        <v>1920</v>
      </c>
      <c r="C363">
        <f t="shared" ref="C363:C426" si="51">$U$14*A363+$V$14</f>
        <v>1287.7705318593762</v>
      </c>
      <c r="D363">
        <f t="shared" si="46"/>
        <v>678.61147723744557</v>
      </c>
      <c r="E363">
        <f t="shared" si="47"/>
        <v>632.22946814062379</v>
      </c>
      <c r="F363">
        <f t="shared" si="45"/>
        <v>2.5880845290001071E-13</v>
      </c>
      <c r="G363">
        <f t="shared" si="45"/>
        <v>467.82093276770632</v>
      </c>
      <c r="H363">
        <f t="shared" si="45"/>
        <v>106.702744696015</v>
      </c>
      <c r="I363">
        <f t="shared" si="45"/>
        <v>0</v>
      </c>
      <c r="J363">
        <f t="shared" si="45"/>
        <v>0</v>
      </c>
      <c r="K363">
        <f t="shared" si="48"/>
        <v>574.52367746372158</v>
      </c>
      <c r="L363">
        <f t="shared" si="49"/>
        <v>57.705790676902211</v>
      </c>
      <c r="M363">
        <f t="shared" si="50"/>
        <v>3329.958277646454</v>
      </c>
    </row>
    <row r="364" spans="1:13" x14ac:dyDescent="0.3">
      <c r="A364" s="19">
        <v>550.49999999998397</v>
      </c>
      <c r="B364" s="20">
        <v>1884</v>
      </c>
      <c r="C364">
        <f t="shared" si="51"/>
        <v>1286.9277174170929</v>
      </c>
      <c r="D364">
        <f t="shared" si="46"/>
        <v>678.56147723744562</v>
      </c>
      <c r="E364">
        <f t="shared" si="47"/>
        <v>597.07228258290706</v>
      </c>
      <c r="F364">
        <f t="shared" si="45"/>
        <v>1.7239840470612768E-13</v>
      </c>
      <c r="G364">
        <f t="shared" si="45"/>
        <v>451.93492791993634</v>
      </c>
      <c r="H364">
        <f t="shared" si="45"/>
        <v>115.94037304680595</v>
      </c>
      <c r="I364">
        <f t="shared" si="45"/>
        <v>0</v>
      </c>
      <c r="J364">
        <f t="shared" si="45"/>
        <v>0</v>
      </c>
      <c r="K364">
        <f t="shared" si="48"/>
        <v>567.87530096674243</v>
      </c>
      <c r="L364">
        <f t="shared" si="49"/>
        <v>29.196981616164635</v>
      </c>
      <c r="M364">
        <f t="shared" si="50"/>
        <v>852.46373549465568</v>
      </c>
    </row>
    <row r="365" spans="1:13" x14ac:dyDescent="0.3">
      <c r="A365" s="19">
        <v>550.54999999998404</v>
      </c>
      <c r="B365" s="20">
        <v>1869</v>
      </c>
      <c r="C365">
        <f t="shared" si="51"/>
        <v>1286.0849029748078</v>
      </c>
      <c r="D365">
        <f t="shared" si="46"/>
        <v>678.51147723744543</v>
      </c>
      <c r="E365">
        <f t="shared" si="47"/>
        <v>582.91509702519215</v>
      </c>
      <c r="F365">
        <f t="shared" si="45"/>
        <v>1.1458954805394923E-13</v>
      </c>
      <c r="G365">
        <f t="shared" si="45"/>
        <v>435.50034529307771</v>
      </c>
      <c r="H365">
        <f t="shared" si="45"/>
        <v>125.50866007524256</v>
      </c>
      <c r="I365">
        <f t="shared" si="45"/>
        <v>0</v>
      </c>
      <c r="J365">
        <f t="shared" si="45"/>
        <v>0</v>
      </c>
      <c r="K365">
        <f t="shared" si="48"/>
        <v>561.00900536832035</v>
      </c>
      <c r="L365">
        <f t="shared" si="49"/>
        <v>21.906091656871808</v>
      </c>
      <c r="M365">
        <f t="shared" si="50"/>
        <v>479.87685167926867</v>
      </c>
    </row>
    <row r="366" spans="1:13" x14ac:dyDescent="0.3">
      <c r="A366" s="19">
        <v>550.59999999998399</v>
      </c>
      <c r="B366" s="20">
        <v>1831</v>
      </c>
      <c r="C366">
        <f t="shared" si="51"/>
        <v>1285.2420885325246</v>
      </c>
      <c r="D366">
        <f t="shared" si="46"/>
        <v>678.46147723744548</v>
      </c>
      <c r="E366">
        <f t="shared" si="47"/>
        <v>545.75791146747542</v>
      </c>
      <c r="F366">
        <f t="shared" si="45"/>
        <v>7.6000027260943468E-14</v>
      </c>
      <c r="G366">
        <f t="shared" si="45"/>
        <v>418.61755804388025</v>
      </c>
      <c r="H366">
        <f t="shared" si="45"/>
        <v>135.36069946848031</v>
      </c>
      <c r="I366">
        <f t="shared" si="45"/>
        <v>0</v>
      </c>
      <c r="J366">
        <f t="shared" si="45"/>
        <v>0</v>
      </c>
      <c r="K366">
        <f t="shared" si="48"/>
        <v>553.97825751236064</v>
      </c>
      <c r="L366">
        <f t="shared" si="49"/>
        <v>-8.2203460448852184</v>
      </c>
      <c r="M366">
        <f t="shared" si="50"/>
        <v>67.57408909766005</v>
      </c>
    </row>
    <row r="367" spans="1:13" x14ac:dyDescent="0.3">
      <c r="A367" s="19">
        <v>550.64999999998395</v>
      </c>
      <c r="B367" s="20">
        <v>1800</v>
      </c>
      <c r="C367">
        <f t="shared" si="51"/>
        <v>1284.3992740902413</v>
      </c>
      <c r="D367">
        <f t="shared" si="46"/>
        <v>678.41147723744552</v>
      </c>
      <c r="E367">
        <f t="shared" si="47"/>
        <v>515.60072590975869</v>
      </c>
      <c r="F367">
        <f t="shared" si="45"/>
        <v>5.0296697177668956E-14</v>
      </c>
      <c r="G367">
        <f t="shared" si="45"/>
        <v>401.38645791382538</v>
      </c>
      <c r="H367">
        <f t="shared" si="45"/>
        <v>145.44251768656031</v>
      </c>
      <c r="I367">
        <f t="shared" si="45"/>
        <v>0</v>
      </c>
      <c r="J367">
        <f t="shared" si="45"/>
        <v>0</v>
      </c>
      <c r="K367">
        <f t="shared" si="48"/>
        <v>546.82897560038577</v>
      </c>
      <c r="L367">
        <f t="shared" si="49"/>
        <v>-31.228249690627081</v>
      </c>
      <c r="M367">
        <f t="shared" si="50"/>
        <v>975.20357874015042</v>
      </c>
    </row>
    <row r="368" spans="1:13" x14ac:dyDescent="0.3">
      <c r="A368" s="19">
        <v>550.69999999998402</v>
      </c>
      <c r="B368" s="20">
        <v>1885</v>
      </c>
      <c r="C368">
        <f t="shared" si="51"/>
        <v>1283.5564596479562</v>
      </c>
      <c r="D368">
        <f t="shared" si="46"/>
        <v>678.36147723744557</v>
      </c>
      <c r="E368">
        <f t="shared" si="47"/>
        <v>601.44354035204378</v>
      </c>
      <c r="F368">
        <f t="shared" ref="F368:J418" si="52">F$7*EXP(-(($D368-F$8)^2)/(2*F$9^2))</f>
        <v>3.3214075166836536E-14</v>
      </c>
      <c r="G368">
        <f t="shared" si="52"/>
        <v>383.90549813295092</v>
      </c>
      <c r="H368">
        <f t="shared" si="52"/>
        <v>155.69335413613663</v>
      </c>
      <c r="I368">
        <f t="shared" si="52"/>
        <v>0</v>
      </c>
      <c r="J368">
        <f t="shared" si="52"/>
        <v>0</v>
      </c>
      <c r="K368">
        <f t="shared" si="48"/>
        <v>539.59885226908762</v>
      </c>
      <c r="L368">
        <f t="shared" si="49"/>
        <v>61.844688082956168</v>
      </c>
      <c r="M368">
        <f t="shared" si="50"/>
        <v>3824.7654440781407</v>
      </c>
    </row>
    <row r="369" spans="1:13" x14ac:dyDescent="0.3">
      <c r="A369" s="19">
        <v>550.74999999998397</v>
      </c>
      <c r="B369" s="20">
        <v>1792</v>
      </c>
      <c r="C369">
        <f t="shared" si="51"/>
        <v>1282.7136452056729</v>
      </c>
      <c r="D369">
        <f t="shared" si="46"/>
        <v>678.31147723744562</v>
      </c>
      <c r="E369">
        <f t="shared" si="47"/>
        <v>509.28635479432705</v>
      </c>
      <c r="F369">
        <f t="shared" si="52"/>
        <v>2.1885770399985248E-14</v>
      </c>
      <c r="G369">
        <f t="shared" si="52"/>
        <v>366.27079208080147</v>
      </c>
      <c r="H369">
        <f t="shared" si="52"/>
        <v>166.04609365882544</v>
      </c>
      <c r="I369">
        <f t="shared" si="52"/>
        <v>0</v>
      </c>
      <c r="J369">
        <f t="shared" si="52"/>
        <v>0</v>
      </c>
      <c r="K369">
        <f t="shared" si="48"/>
        <v>532.31688573962697</v>
      </c>
      <c r="L369">
        <f t="shared" si="49"/>
        <v>-23.030530945299915</v>
      </c>
      <c r="M369">
        <f t="shared" si="50"/>
        <v>530.40535562241701</v>
      </c>
    </row>
    <row r="370" spans="1:13" x14ac:dyDescent="0.3">
      <c r="A370" s="19">
        <v>550.79999999998404</v>
      </c>
      <c r="B370" s="20">
        <v>1821</v>
      </c>
      <c r="C370">
        <f t="shared" si="51"/>
        <v>1281.8708307633879</v>
      </c>
      <c r="D370">
        <f t="shared" si="46"/>
        <v>678.26147723744543</v>
      </c>
      <c r="E370">
        <f t="shared" si="47"/>
        <v>539.12916923661214</v>
      </c>
      <c r="F370">
        <f t="shared" si="52"/>
        <v>1.4389923698053505E-14</v>
      </c>
      <c r="G370">
        <f t="shared" si="52"/>
        <v>348.57527859184347</v>
      </c>
      <c r="H370">
        <f t="shared" si="52"/>
        <v>176.42785266134456</v>
      </c>
      <c r="I370">
        <f t="shared" si="52"/>
        <v>0</v>
      </c>
      <c r="J370">
        <f t="shared" si="52"/>
        <v>0</v>
      </c>
      <c r="K370">
        <f t="shared" si="48"/>
        <v>525.00313125318803</v>
      </c>
      <c r="L370">
        <f t="shared" si="49"/>
        <v>14.126037983424112</v>
      </c>
      <c r="M370">
        <f t="shared" si="50"/>
        <v>199.54494910914076</v>
      </c>
    </row>
    <row r="371" spans="1:13" x14ac:dyDescent="0.3">
      <c r="A371" s="19">
        <v>550.84999999998399</v>
      </c>
      <c r="B371" s="20">
        <v>1718</v>
      </c>
      <c r="C371">
        <f t="shared" si="51"/>
        <v>1281.0280163211046</v>
      </c>
      <c r="D371">
        <f t="shared" si="46"/>
        <v>678.21147723744548</v>
      </c>
      <c r="E371">
        <f t="shared" si="47"/>
        <v>436.97198367889541</v>
      </c>
      <c r="F371">
        <f t="shared" si="52"/>
        <v>9.4408722534176526E-15</v>
      </c>
      <c r="G371">
        <f t="shared" si="52"/>
        <v>330.90796319653634</v>
      </c>
      <c r="H371">
        <f t="shared" si="52"/>
        <v>186.76071617445598</v>
      </c>
      <c r="I371">
        <f t="shared" si="52"/>
        <v>0</v>
      </c>
      <c r="J371">
        <f t="shared" si="52"/>
        <v>0</v>
      </c>
      <c r="K371">
        <f t="shared" si="48"/>
        <v>517.66867937099232</v>
      </c>
      <c r="L371">
        <f t="shared" si="49"/>
        <v>-80.69669569209691</v>
      </c>
      <c r="M371">
        <f t="shared" si="50"/>
        <v>6511.9566956228919</v>
      </c>
    </row>
    <row r="372" spans="1:13" x14ac:dyDescent="0.3">
      <c r="A372" s="19">
        <v>550.89999999998395</v>
      </c>
      <c r="B372" s="20">
        <v>1779</v>
      </c>
      <c r="C372">
        <f t="shared" si="51"/>
        <v>1280.1852018788213</v>
      </c>
      <c r="D372">
        <f t="shared" si="46"/>
        <v>678.16147723744552</v>
      </c>
      <c r="E372">
        <f t="shared" si="47"/>
        <v>498.81479812117868</v>
      </c>
      <c r="F372">
        <f t="shared" si="52"/>
        <v>6.1804874495430555E-15</v>
      </c>
      <c r="G372">
        <f t="shared" si="52"/>
        <v>313.35324288007968</v>
      </c>
      <c r="H372">
        <f t="shared" si="52"/>
        <v>196.96261888786003</v>
      </c>
      <c r="I372">
        <f t="shared" si="52"/>
        <v>0</v>
      </c>
      <c r="J372">
        <f t="shared" si="52"/>
        <v>0</v>
      </c>
      <c r="K372">
        <f t="shared" si="48"/>
        <v>510.31586176793974</v>
      </c>
      <c r="L372">
        <f t="shared" si="49"/>
        <v>-11.501063646761054</v>
      </c>
      <c r="M372">
        <f t="shared" si="50"/>
        <v>132.27446500684866</v>
      </c>
    </row>
    <row r="373" spans="1:13" x14ac:dyDescent="0.3">
      <c r="A373" s="19">
        <v>550.94999999998402</v>
      </c>
      <c r="B373" s="20">
        <v>1802</v>
      </c>
      <c r="C373">
        <f t="shared" si="51"/>
        <v>1279.342387436538</v>
      </c>
      <c r="D373">
        <f t="shared" si="46"/>
        <v>678.11147723744557</v>
      </c>
      <c r="E373">
        <f t="shared" si="47"/>
        <v>522.65761256346195</v>
      </c>
      <c r="F373">
        <f t="shared" si="52"/>
        <v>4.0372934230896613E-15</v>
      </c>
      <c r="G373">
        <f t="shared" si="52"/>
        <v>295.99032016707974</v>
      </c>
      <c r="H373">
        <f t="shared" si="52"/>
        <v>206.94835889765199</v>
      </c>
      <c r="I373">
        <f t="shared" si="52"/>
        <v>0</v>
      </c>
      <c r="J373">
        <f t="shared" si="52"/>
        <v>0</v>
      </c>
      <c r="K373">
        <f t="shared" si="48"/>
        <v>502.93867906473173</v>
      </c>
      <c r="L373">
        <f t="shared" si="49"/>
        <v>19.718933498730223</v>
      </c>
      <c r="M373">
        <f t="shared" si="50"/>
        <v>388.83633832734495</v>
      </c>
    </row>
    <row r="374" spans="1:13" x14ac:dyDescent="0.3">
      <c r="A374" s="19">
        <v>550.99999999998397</v>
      </c>
      <c r="B374" s="20">
        <v>1811</v>
      </c>
      <c r="C374">
        <f t="shared" si="51"/>
        <v>1278.4995729942548</v>
      </c>
      <c r="D374">
        <f t="shared" si="46"/>
        <v>678.06147723744562</v>
      </c>
      <c r="E374">
        <f t="shared" si="47"/>
        <v>532.50042700574522</v>
      </c>
      <c r="F374">
        <f t="shared" si="52"/>
        <v>2.631569700870039E-15</v>
      </c>
      <c r="G374">
        <f t="shared" si="52"/>
        <v>278.89271053396089</v>
      </c>
      <c r="H374">
        <f t="shared" si="52"/>
        <v>216.63072867166653</v>
      </c>
      <c r="I374">
        <f t="shared" si="52"/>
        <v>0</v>
      </c>
      <c r="J374">
        <f t="shared" si="52"/>
        <v>0</v>
      </c>
      <c r="K374">
        <f t="shared" si="48"/>
        <v>495.52343920562743</v>
      </c>
      <c r="L374">
        <f t="shared" si="49"/>
        <v>36.976987800117797</v>
      </c>
      <c r="M374">
        <f t="shared" si="50"/>
        <v>1367.2976267700603</v>
      </c>
    </row>
    <row r="375" spans="1:13" x14ac:dyDescent="0.3">
      <c r="A375" s="19">
        <v>551.04999999998404</v>
      </c>
      <c r="B375" s="20">
        <v>1803</v>
      </c>
      <c r="C375">
        <f t="shared" si="51"/>
        <v>1277.6567585519697</v>
      </c>
      <c r="D375">
        <f t="shared" si="46"/>
        <v>678.01147723744543</v>
      </c>
      <c r="E375">
        <f t="shared" si="47"/>
        <v>525.34324144803031</v>
      </c>
      <c r="F375">
        <f t="shared" si="52"/>
        <v>1.7115769069844438E-15</v>
      </c>
      <c r="G375">
        <f t="shared" si="52"/>
        <v>262.12784536263672</v>
      </c>
      <c r="H375">
        <f t="shared" si="52"/>
        <v>225.92174373017968</v>
      </c>
      <c r="I375">
        <f t="shared" si="52"/>
        <v>0</v>
      </c>
      <c r="J375">
        <f t="shared" si="52"/>
        <v>0</v>
      </c>
      <c r="K375">
        <f t="shared" si="48"/>
        <v>488.0495890928164</v>
      </c>
      <c r="L375">
        <f t="shared" si="49"/>
        <v>37.293652355213908</v>
      </c>
      <c r="M375">
        <f t="shared" si="50"/>
        <v>1390.8165059915518</v>
      </c>
    </row>
    <row r="376" spans="1:13" x14ac:dyDescent="0.3">
      <c r="A376" s="19">
        <v>551.09999999998399</v>
      </c>
      <c r="B376" s="20">
        <v>1780</v>
      </c>
      <c r="C376">
        <f t="shared" si="51"/>
        <v>1276.8139441096864</v>
      </c>
      <c r="D376">
        <f t="shared" si="46"/>
        <v>677.96147723744548</v>
      </c>
      <c r="E376">
        <f t="shared" si="47"/>
        <v>503.18605589031358</v>
      </c>
      <c r="F376">
        <f t="shared" si="52"/>
        <v>1.110797610331382E-15</v>
      </c>
      <c r="G376">
        <f t="shared" si="52"/>
        <v>245.75677091095415</v>
      </c>
      <c r="H376">
        <f t="shared" si="52"/>
        <v>234.73394590883316</v>
      </c>
      <c r="I376">
        <f t="shared" si="52"/>
        <v>0</v>
      </c>
      <c r="J376">
        <f t="shared" si="52"/>
        <v>0</v>
      </c>
      <c r="K376">
        <f t="shared" si="48"/>
        <v>480.49071681978728</v>
      </c>
      <c r="L376">
        <f t="shared" si="49"/>
        <v>22.695339070526302</v>
      </c>
      <c r="M376">
        <f t="shared" si="50"/>
        <v>515.07841552615764</v>
      </c>
    </row>
    <row r="377" spans="1:13" x14ac:dyDescent="0.3">
      <c r="A377" s="19">
        <v>551.14999999998304</v>
      </c>
      <c r="B377" s="20">
        <v>1739</v>
      </c>
      <c r="C377">
        <f t="shared" si="51"/>
        <v>1275.9711296674177</v>
      </c>
      <c r="D377">
        <f t="shared" si="46"/>
        <v>677.91147723744643</v>
      </c>
      <c r="E377">
        <f t="shared" si="47"/>
        <v>463.0288703325823</v>
      </c>
      <c r="F377">
        <f t="shared" si="52"/>
        <v>7.1933374309297058E-16</v>
      </c>
      <c r="G377">
        <f t="shared" si="52"/>
        <v>229.83394212318458</v>
      </c>
      <c r="H377">
        <f t="shared" si="52"/>
        <v>242.98175496104457</v>
      </c>
      <c r="I377">
        <f t="shared" si="52"/>
        <v>0</v>
      </c>
      <c r="J377">
        <f t="shared" si="52"/>
        <v>0</v>
      </c>
      <c r="K377">
        <f t="shared" si="48"/>
        <v>472.81569708422916</v>
      </c>
      <c r="L377">
        <f t="shared" si="49"/>
        <v>-9.7868267516468563</v>
      </c>
      <c r="M377">
        <f t="shared" si="50"/>
        <v>95.781977866750552</v>
      </c>
    </row>
    <row r="378" spans="1:13" x14ac:dyDescent="0.3">
      <c r="A378" s="19">
        <v>551.19999999998299</v>
      </c>
      <c r="B378" s="20">
        <v>1724</v>
      </c>
      <c r="C378">
        <f t="shared" si="51"/>
        <v>1275.1283152251344</v>
      </c>
      <c r="D378">
        <f t="shared" si="46"/>
        <v>677.86147723744648</v>
      </c>
      <c r="E378">
        <f t="shared" si="47"/>
        <v>448.87168477486557</v>
      </c>
      <c r="F378">
        <f t="shared" si="52"/>
        <v>4.648179671074917E-16</v>
      </c>
      <c r="G378">
        <f t="shared" si="52"/>
        <v>214.40710857140678</v>
      </c>
      <c r="H378">
        <f t="shared" si="52"/>
        <v>250.58283979837861</v>
      </c>
      <c r="I378">
        <f t="shared" si="52"/>
        <v>0</v>
      </c>
      <c r="J378">
        <f t="shared" si="52"/>
        <v>0</v>
      </c>
      <c r="K378">
        <f t="shared" si="48"/>
        <v>464.9899483697854</v>
      </c>
      <c r="L378">
        <f t="shared" si="49"/>
        <v>-16.118263594919824</v>
      </c>
      <c r="M378">
        <f t="shared" si="50"/>
        <v>259.79842131531774</v>
      </c>
    </row>
    <row r="379" spans="1:13" x14ac:dyDescent="0.3">
      <c r="A379" s="19">
        <v>551.24999999998295</v>
      </c>
      <c r="B379" s="20">
        <v>1791</v>
      </c>
      <c r="C379">
        <f t="shared" si="51"/>
        <v>1274.285500782853</v>
      </c>
      <c r="D379">
        <f t="shared" si="46"/>
        <v>677.81147723744652</v>
      </c>
      <c r="E379">
        <f t="shared" si="47"/>
        <v>516.71449921714702</v>
      </c>
      <c r="F379">
        <f t="shared" si="52"/>
        <v>2.9970387530200634E-16</v>
      </c>
      <c r="G379">
        <f t="shared" si="52"/>
        <v>199.51728843317537</v>
      </c>
      <c r="H379">
        <f t="shared" si="52"/>
        <v>257.45947897237596</v>
      </c>
      <c r="I379">
        <f t="shared" si="52"/>
        <v>0</v>
      </c>
      <c r="J379">
        <f t="shared" si="52"/>
        <v>0</v>
      </c>
      <c r="K379">
        <f t="shared" si="48"/>
        <v>456.9767674055513</v>
      </c>
      <c r="L379">
        <f t="shared" si="49"/>
        <v>59.737731811595722</v>
      </c>
      <c r="M379">
        <f t="shared" si="50"/>
        <v>3568.5966019941357</v>
      </c>
    </row>
    <row r="380" spans="1:13" x14ac:dyDescent="0.3">
      <c r="A380" s="19">
        <v>551.29999999998302</v>
      </c>
      <c r="B380" s="20">
        <v>1656</v>
      </c>
      <c r="C380">
        <f t="shared" si="51"/>
        <v>1273.4426863405679</v>
      </c>
      <c r="D380">
        <f t="shared" si="46"/>
        <v>677.76147723744657</v>
      </c>
      <c r="E380">
        <f t="shared" si="47"/>
        <v>382.55731365943211</v>
      </c>
      <c r="F380">
        <f t="shared" si="52"/>
        <v>1.9282297890075073E-16</v>
      </c>
      <c r="G380">
        <f t="shared" si="52"/>
        <v>185.19882517906652</v>
      </c>
      <c r="H380">
        <f t="shared" si="52"/>
        <v>263.5398791661832</v>
      </c>
      <c r="I380">
        <f t="shared" si="52"/>
        <v>0</v>
      </c>
      <c r="J380">
        <f t="shared" si="52"/>
        <v>0</v>
      </c>
      <c r="K380">
        <f t="shared" si="48"/>
        <v>448.73870434524974</v>
      </c>
      <c r="L380">
        <f t="shared" si="49"/>
        <v>-66.181390685817632</v>
      </c>
      <c r="M380">
        <f t="shared" si="50"/>
        <v>4379.9764731088289</v>
      </c>
    </row>
    <row r="381" spans="1:13" x14ac:dyDescent="0.3">
      <c r="A381" s="19">
        <v>551.34999999998297</v>
      </c>
      <c r="B381" s="20">
        <v>1555</v>
      </c>
      <c r="C381">
        <f t="shared" si="51"/>
        <v>1272.5998718982846</v>
      </c>
      <c r="D381">
        <f t="shared" si="46"/>
        <v>677.71147723744662</v>
      </c>
      <c r="E381">
        <f t="shared" si="47"/>
        <v>282.40012810171538</v>
      </c>
      <c r="F381">
        <f t="shared" si="52"/>
        <v>1.2378904001447795E-16</v>
      </c>
      <c r="G381">
        <f t="shared" si="52"/>
        <v>171.47952061154996</v>
      </c>
      <c r="H381">
        <f t="shared" si="52"/>
        <v>268.75942053381959</v>
      </c>
      <c r="I381">
        <f t="shared" si="52"/>
        <v>0</v>
      </c>
      <c r="J381">
        <f t="shared" si="52"/>
        <v>0</v>
      </c>
      <c r="K381">
        <f t="shared" si="48"/>
        <v>440.23894114536955</v>
      </c>
      <c r="L381">
        <f t="shared" si="49"/>
        <v>-157.83881304365417</v>
      </c>
      <c r="M381">
        <f t="shared" si="50"/>
        <v>24913.090903029613</v>
      </c>
    </row>
    <row r="382" spans="1:13" x14ac:dyDescent="0.3">
      <c r="A382" s="19">
        <v>551.39999999998304</v>
      </c>
      <c r="B382" s="20">
        <v>1694</v>
      </c>
      <c r="C382">
        <f t="shared" si="51"/>
        <v>1271.7570574559995</v>
      </c>
      <c r="D382">
        <f t="shared" si="46"/>
        <v>677.66147723744643</v>
      </c>
      <c r="E382">
        <f t="shared" si="47"/>
        <v>422.24294254400047</v>
      </c>
      <c r="F382">
        <f t="shared" si="52"/>
        <v>7.9298063133190021E-17</v>
      </c>
      <c r="G382">
        <f t="shared" si="52"/>
        <v>158.38083704084451</v>
      </c>
      <c r="H382">
        <f t="shared" si="52"/>
        <v>273.0617987442804</v>
      </c>
      <c r="I382">
        <f t="shared" si="52"/>
        <v>0</v>
      </c>
      <c r="J382">
        <f t="shared" si="52"/>
        <v>0</v>
      </c>
      <c r="K382">
        <f t="shared" si="48"/>
        <v>431.44263578512493</v>
      </c>
      <c r="L382">
        <f t="shared" si="49"/>
        <v>-9.1996932411244643</v>
      </c>
      <c r="M382">
        <f t="shared" si="50"/>
        <v>84.634355730791157</v>
      </c>
    </row>
    <row r="383" spans="1:13" x14ac:dyDescent="0.3">
      <c r="A383" s="19">
        <v>551.44999999998299</v>
      </c>
      <c r="B383" s="20">
        <v>1738</v>
      </c>
      <c r="C383">
        <f t="shared" si="51"/>
        <v>1270.9142430137163</v>
      </c>
      <c r="D383">
        <f t="shared" si="46"/>
        <v>677.61147723744648</v>
      </c>
      <c r="E383">
        <f t="shared" si="47"/>
        <v>467.08575698628374</v>
      </c>
      <c r="F383">
        <f t="shared" si="52"/>
        <v>5.0687391532205004E-17</v>
      </c>
      <c r="G383">
        <f t="shared" si="52"/>
        <v>145.91816073353959</v>
      </c>
      <c r="H383">
        <f t="shared" si="52"/>
        <v>276.40003553752319</v>
      </c>
      <c r="I383">
        <f t="shared" si="52"/>
        <v>0</v>
      </c>
      <c r="J383">
        <f t="shared" si="52"/>
        <v>0</v>
      </c>
      <c r="K383">
        <f t="shared" si="48"/>
        <v>422.31819627106279</v>
      </c>
      <c r="L383">
        <f t="shared" si="49"/>
        <v>44.767560715220952</v>
      </c>
      <c r="M383">
        <f t="shared" si="50"/>
        <v>2004.1344923909944</v>
      </c>
    </row>
    <row r="384" spans="1:13" x14ac:dyDescent="0.3">
      <c r="A384" s="19">
        <v>551.49999999998295</v>
      </c>
      <c r="B384" s="20">
        <v>1709</v>
      </c>
      <c r="C384">
        <f t="shared" si="51"/>
        <v>1270.071428571433</v>
      </c>
      <c r="D384">
        <f t="shared" si="46"/>
        <v>677.56147723744652</v>
      </c>
      <c r="E384">
        <f t="shared" si="47"/>
        <v>438.92857142856701</v>
      </c>
      <c r="F384">
        <f t="shared" si="52"/>
        <v>3.232914970854674E-17</v>
      </c>
      <c r="G384">
        <f t="shared" si="52"/>
        <v>134.10111831340319</v>
      </c>
      <c r="H384">
        <f t="shared" si="52"/>
        <v>278.73733244370237</v>
      </c>
      <c r="I384">
        <f t="shared" si="52"/>
        <v>0</v>
      </c>
      <c r="J384">
        <f t="shared" si="52"/>
        <v>0</v>
      </c>
      <c r="K384">
        <f t="shared" si="48"/>
        <v>412.83845075710553</v>
      </c>
      <c r="L384">
        <f t="shared" si="49"/>
        <v>26.090120671461477</v>
      </c>
      <c r="M384">
        <f t="shared" si="50"/>
        <v>680.69439665142147</v>
      </c>
    </row>
    <row r="385" spans="1:13" x14ac:dyDescent="0.3">
      <c r="A385" s="19">
        <v>551.54999999998302</v>
      </c>
      <c r="B385" s="20">
        <v>1722</v>
      </c>
      <c r="C385">
        <f t="shared" si="51"/>
        <v>1269.2286141291479</v>
      </c>
      <c r="D385">
        <f t="shared" si="46"/>
        <v>677.51147723744657</v>
      </c>
      <c r="E385">
        <f t="shared" si="47"/>
        <v>452.7713858708521</v>
      </c>
      <c r="F385">
        <f t="shared" si="52"/>
        <v>2.0575272711576831E-17</v>
      </c>
      <c r="G385">
        <f t="shared" si="52"/>
        <v>122.9339375339798</v>
      </c>
      <c r="H385">
        <f t="shared" si="52"/>
        <v>280.04774597621673</v>
      </c>
      <c r="I385">
        <f t="shared" si="52"/>
        <v>0</v>
      </c>
      <c r="J385">
        <f t="shared" si="52"/>
        <v>0</v>
      </c>
      <c r="K385">
        <f t="shared" si="48"/>
        <v>402.98168351019655</v>
      </c>
      <c r="L385">
        <f t="shared" si="49"/>
        <v>49.789702360655554</v>
      </c>
      <c r="M385">
        <f t="shared" si="50"/>
        <v>2479.0144611626692</v>
      </c>
    </row>
    <row r="386" spans="1:13" x14ac:dyDescent="0.3">
      <c r="A386" s="19">
        <v>551.59999999998297</v>
      </c>
      <c r="B386" s="20">
        <v>1617</v>
      </c>
      <c r="C386">
        <f t="shared" si="51"/>
        <v>1268.3857996868646</v>
      </c>
      <c r="D386">
        <f t="shared" si="46"/>
        <v>677.46147723744662</v>
      </c>
      <c r="E386">
        <f t="shared" si="47"/>
        <v>348.61420031313537</v>
      </c>
      <c r="F386">
        <f t="shared" si="52"/>
        <v>1.3066338223861619E-17</v>
      </c>
      <c r="G386">
        <f t="shared" si="52"/>
        <v>112.41584376267211</v>
      </c>
      <c r="H386">
        <f t="shared" si="52"/>
        <v>280.31666697714792</v>
      </c>
      <c r="I386">
        <f t="shared" si="52"/>
        <v>0</v>
      </c>
      <c r="J386">
        <f t="shared" si="52"/>
        <v>0</v>
      </c>
      <c r="K386">
        <f t="shared" si="48"/>
        <v>392.73251073982004</v>
      </c>
      <c r="L386">
        <f t="shared" si="49"/>
        <v>-44.118310426684673</v>
      </c>
      <c r="M386">
        <f t="shared" si="50"/>
        <v>1946.4253149053136</v>
      </c>
    </row>
    <row r="387" spans="1:13" x14ac:dyDescent="0.3">
      <c r="A387" s="19">
        <v>551.64999999998304</v>
      </c>
      <c r="B387" s="20">
        <v>1690</v>
      </c>
      <c r="C387">
        <f t="shared" si="51"/>
        <v>1267.5429852445795</v>
      </c>
      <c r="D387">
        <f t="shared" si="46"/>
        <v>677.41147723744643</v>
      </c>
      <c r="E387">
        <f t="shared" si="47"/>
        <v>422.45701475542046</v>
      </c>
      <c r="F387">
        <f t="shared" si="52"/>
        <v>8.2797870849929785E-18</v>
      </c>
      <c r="G387">
        <f t="shared" si="52"/>
        <v>102.54148361090223</v>
      </c>
      <c r="H387">
        <f t="shared" si="52"/>
        <v>279.54109173114796</v>
      </c>
      <c r="I387">
        <f t="shared" si="52"/>
        <v>0</v>
      </c>
      <c r="J387">
        <f t="shared" si="52"/>
        <v>0</v>
      </c>
      <c r="K387">
        <f t="shared" si="48"/>
        <v>382.08257534205018</v>
      </c>
      <c r="L387">
        <f t="shared" si="49"/>
        <v>40.374439413370283</v>
      </c>
      <c r="M387">
        <f t="shared" si="50"/>
        <v>1630.0953579439076</v>
      </c>
    </row>
    <row r="388" spans="1:13" x14ac:dyDescent="0.3">
      <c r="A388" s="19">
        <v>551.69999999998299</v>
      </c>
      <c r="B388" s="20">
        <v>1594</v>
      </c>
      <c r="C388">
        <f t="shared" si="51"/>
        <v>1266.7001708022963</v>
      </c>
      <c r="D388">
        <f t="shared" si="46"/>
        <v>677.36147723744648</v>
      </c>
      <c r="E388">
        <f t="shared" si="47"/>
        <v>327.29982919770373</v>
      </c>
      <c r="F388">
        <f t="shared" si="52"/>
        <v>5.2352981527307216E-18</v>
      </c>
      <c r="G388">
        <f t="shared" si="52"/>
        <v>93.301367394344396</v>
      </c>
      <c r="H388">
        <f t="shared" si="52"/>
        <v>277.72967781276759</v>
      </c>
      <c r="I388">
        <f t="shared" si="52"/>
        <v>0</v>
      </c>
      <c r="J388">
        <f t="shared" si="52"/>
        <v>0</v>
      </c>
      <c r="K388">
        <f t="shared" si="48"/>
        <v>371.03104520711202</v>
      </c>
      <c r="L388">
        <f t="shared" si="49"/>
        <v>-43.731216009408286</v>
      </c>
      <c r="M388">
        <f t="shared" si="50"/>
        <v>1912.4192536615276</v>
      </c>
    </row>
    <row r="389" spans="1:13" x14ac:dyDescent="0.3">
      <c r="A389" s="19">
        <v>551.74999999998295</v>
      </c>
      <c r="B389" s="20">
        <v>1653</v>
      </c>
      <c r="C389">
        <f t="shared" si="51"/>
        <v>1265.8573563600148</v>
      </c>
      <c r="D389">
        <f t="shared" si="46"/>
        <v>677.31147723744652</v>
      </c>
      <c r="E389">
        <f t="shared" si="47"/>
        <v>387.14264363998518</v>
      </c>
      <c r="F389">
        <f t="shared" si="52"/>
        <v>3.3030918367569848E-18</v>
      </c>
      <c r="G389">
        <f t="shared" si="52"/>
        <v>84.682322493557336</v>
      </c>
      <c r="H389">
        <f t="shared" si="52"/>
        <v>274.90258321526716</v>
      </c>
      <c r="I389">
        <f t="shared" si="52"/>
        <v>0</v>
      </c>
      <c r="J389">
        <f t="shared" si="52"/>
        <v>0</v>
      </c>
      <c r="K389">
        <f t="shared" si="48"/>
        <v>359.58490570882452</v>
      </c>
      <c r="L389">
        <f t="shared" si="49"/>
        <v>27.557737931160659</v>
      </c>
      <c r="M389">
        <f t="shared" si="50"/>
        <v>759.42891988253098</v>
      </c>
    </row>
    <row r="390" spans="1:13" x14ac:dyDescent="0.3">
      <c r="A390" s="19">
        <v>551.79999999998302</v>
      </c>
      <c r="B390" s="20">
        <v>1561</v>
      </c>
      <c r="C390">
        <f t="shared" si="51"/>
        <v>1265.0145419177297</v>
      </c>
      <c r="D390">
        <f t="shared" si="46"/>
        <v>677.26147723744657</v>
      </c>
      <c r="E390">
        <f t="shared" si="47"/>
        <v>295.98545808227027</v>
      </c>
      <c r="F390">
        <f t="shared" si="52"/>
        <v>2.0794900900106739E-18</v>
      </c>
      <c r="G390">
        <f t="shared" si="52"/>
        <v>76.66795019192682</v>
      </c>
      <c r="H390">
        <f t="shared" si="52"/>
        <v>271.09109294072351</v>
      </c>
      <c r="I390">
        <f t="shared" si="52"/>
        <v>0</v>
      </c>
      <c r="J390">
        <f t="shared" si="52"/>
        <v>0</v>
      </c>
      <c r="K390">
        <f t="shared" si="48"/>
        <v>347.75904313265033</v>
      </c>
      <c r="L390">
        <f t="shared" si="49"/>
        <v>-51.773585050380063</v>
      </c>
      <c r="M390">
        <f t="shared" si="50"/>
        <v>2680.504108968938</v>
      </c>
    </row>
    <row r="391" spans="1:13" x14ac:dyDescent="0.3">
      <c r="A391" s="19">
        <v>551.84999999998297</v>
      </c>
      <c r="B391" s="20">
        <v>1589</v>
      </c>
      <c r="C391">
        <f t="shared" si="51"/>
        <v>1264.1717274754465</v>
      </c>
      <c r="D391">
        <f t="shared" si="46"/>
        <v>677.21147723744662</v>
      </c>
      <c r="E391">
        <f t="shared" si="47"/>
        <v>324.82827252455354</v>
      </c>
      <c r="F391">
        <f t="shared" si="52"/>
        <v>1.3063213929164888E-18</v>
      </c>
      <c r="G391">
        <f t="shared" si="52"/>
        <v>69.239079168072905</v>
      </c>
      <c r="H391">
        <f t="shared" si="52"/>
        <v>266.33704272331789</v>
      </c>
      <c r="I391">
        <f t="shared" si="52"/>
        <v>0</v>
      </c>
      <c r="J391">
        <f t="shared" si="52"/>
        <v>0</v>
      </c>
      <c r="K391">
        <f t="shared" si="48"/>
        <v>335.57612189139081</v>
      </c>
      <c r="L391">
        <f t="shared" si="49"/>
        <v>-10.747849366837272</v>
      </c>
      <c r="M391">
        <f t="shared" si="50"/>
        <v>115.51626601222435</v>
      </c>
    </row>
    <row r="392" spans="1:13" x14ac:dyDescent="0.3">
      <c r="A392" s="19">
        <v>551.89999999998304</v>
      </c>
      <c r="B392" s="20">
        <v>1661</v>
      </c>
      <c r="C392">
        <f t="shared" si="51"/>
        <v>1263.3289130331614</v>
      </c>
      <c r="D392">
        <f t="shared" si="46"/>
        <v>677.16147723744643</v>
      </c>
      <c r="E392">
        <f t="shared" si="47"/>
        <v>397.67108696683863</v>
      </c>
      <c r="F392">
        <f t="shared" si="52"/>
        <v>8.1884217066666002E-19</v>
      </c>
      <c r="G392">
        <f t="shared" si="52"/>
        <v>62.374209497986001</v>
      </c>
      <c r="H392">
        <f t="shared" si="52"/>
        <v>260.69205472820386</v>
      </c>
      <c r="I392">
        <f t="shared" si="52"/>
        <v>0</v>
      </c>
      <c r="J392">
        <f t="shared" si="52"/>
        <v>0</v>
      </c>
      <c r="K392">
        <f t="shared" si="48"/>
        <v>323.06626422618984</v>
      </c>
      <c r="L392">
        <f t="shared" si="49"/>
        <v>74.604822740648785</v>
      </c>
      <c r="M392">
        <f t="shared" si="50"/>
        <v>5565.8795761636266</v>
      </c>
    </row>
    <row r="393" spans="1:13" x14ac:dyDescent="0.3">
      <c r="A393" s="19">
        <v>551.94999999998299</v>
      </c>
      <c r="B393" s="20">
        <v>1538</v>
      </c>
      <c r="C393">
        <f t="shared" si="51"/>
        <v>1262.4860985908781</v>
      </c>
      <c r="D393">
        <f t="shared" ref="D393:D456" si="53">$E$4-A393-$N$7</f>
        <v>677.11147723744648</v>
      </c>
      <c r="E393">
        <f t="shared" ref="E393:E456" si="54">B393-C393</f>
        <v>275.5139014091219</v>
      </c>
      <c r="F393">
        <f t="shared" si="52"/>
        <v>5.1216198542250531E-19</v>
      </c>
      <c r="G393">
        <f t="shared" si="52"/>
        <v>56.049941753273693</v>
      </c>
      <c r="H393">
        <f t="shared" si="52"/>
        <v>254.21660474814007</v>
      </c>
      <c r="I393">
        <f t="shared" si="52"/>
        <v>0</v>
      </c>
      <c r="J393">
        <f t="shared" si="52"/>
        <v>0</v>
      </c>
      <c r="K393">
        <f t="shared" ref="K393:K456" si="55">F393+G393+H393+I393+J393</f>
        <v>310.26654650141376</v>
      </c>
      <c r="L393">
        <f t="shared" ref="L393:L456" si="56">E393-K393</f>
        <v>-34.752645092291857</v>
      </c>
      <c r="M393">
        <f t="shared" ref="M393:M456" si="57">(L393)^2</f>
        <v>1207.7463409107972</v>
      </c>
    </row>
    <row r="394" spans="1:13" x14ac:dyDescent="0.3">
      <c r="A394" s="19">
        <v>551.99999999998295</v>
      </c>
      <c r="B394" s="20">
        <v>1581</v>
      </c>
      <c r="C394">
        <f t="shared" si="51"/>
        <v>1261.6432841485948</v>
      </c>
      <c r="D394">
        <f t="shared" si="53"/>
        <v>677.06147723744652</v>
      </c>
      <c r="E394">
        <f t="shared" si="54"/>
        <v>319.35671585140517</v>
      </c>
      <c r="F394">
        <f t="shared" si="52"/>
        <v>3.1964760704243533E-19</v>
      </c>
      <c r="G394">
        <f t="shared" si="52"/>
        <v>50.241386545953063</v>
      </c>
      <c r="H394">
        <f t="shared" si="52"/>
        <v>246.97894445888502</v>
      </c>
      <c r="I394">
        <f t="shared" si="52"/>
        <v>0</v>
      </c>
      <c r="J394">
        <f t="shared" si="52"/>
        <v>0</v>
      </c>
      <c r="K394">
        <f t="shared" si="55"/>
        <v>297.2203310048381</v>
      </c>
      <c r="L394">
        <f t="shared" si="56"/>
        <v>22.136384846567069</v>
      </c>
      <c r="M394">
        <f t="shared" si="57"/>
        <v>490.01953407532415</v>
      </c>
    </row>
    <row r="395" spans="1:13" x14ac:dyDescent="0.3">
      <c r="A395" s="19">
        <v>552.04999999998302</v>
      </c>
      <c r="B395" s="20">
        <v>1508</v>
      </c>
      <c r="C395">
        <f t="shared" si="51"/>
        <v>1260.8004697063097</v>
      </c>
      <c r="D395">
        <f t="shared" si="53"/>
        <v>677.01147723744657</v>
      </c>
      <c r="E395">
        <f t="shared" si="54"/>
        <v>247.19953029369026</v>
      </c>
      <c r="F395">
        <f t="shared" si="52"/>
        <v>1.990639201920006E-19</v>
      </c>
      <c r="G395">
        <f t="shared" si="52"/>
        <v>44.922550649909866</v>
      </c>
      <c r="H395">
        <f t="shared" si="52"/>
        <v>239.05390557065036</v>
      </c>
      <c r="I395">
        <f t="shared" si="52"/>
        <v>0</v>
      </c>
      <c r="J395">
        <f t="shared" si="52"/>
        <v>0</v>
      </c>
      <c r="K395">
        <f t="shared" si="55"/>
        <v>283.97645622056024</v>
      </c>
      <c r="L395">
        <f t="shared" si="56"/>
        <v>-36.776925926869978</v>
      </c>
      <c r="M395">
        <f t="shared" si="57"/>
        <v>1352.5422806304812</v>
      </c>
    </row>
    <row r="396" spans="1:13" x14ac:dyDescent="0.3">
      <c r="A396" s="19">
        <v>552.09999999998297</v>
      </c>
      <c r="B396" s="20">
        <v>1588</v>
      </c>
      <c r="C396">
        <f t="shared" si="51"/>
        <v>1259.9576552640265</v>
      </c>
      <c r="D396">
        <f t="shared" si="53"/>
        <v>676.96147723744662</v>
      </c>
      <c r="E396">
        <f t="shared" si="54"/>
        <v>328.04234473597353</v>
      </c>
      <c r="F396">
        <f t="shared" si="52"/>
        <v>1.2370026358026621E-19</v>
      </c>
      <c r="G396">
        <f t="shared" si="52"/>
        <v>40.066696602689554</v>
      </c>
      <c r="H396">
        <f t="shared" si="52"/>
        <v>230.52161512992356</v>
      </c>
      <c r="I396">
        <f t="shared" si="52"/>
        <v>0</v>
      </c>
      <c r="J396">
        <f t="shared" si="52"/>
        <v>0</v>
      </c>
      <c r="K396">
        <f t="shared" si="55"/>
        <v>270.58831173261314</v>
      </c>
      <c r="L396">
        <f t="shared" si="56"/>
        <v>57.454033003360394</v>
      </c>
      <c r="M396">
        <f t="shared" si="57"/>
        <v>3300.9659083512252</v>
      </c>
    </row>
    <row r="397" spans="1:13" x14ac:dyDescent="0.3">
      <c r="A397" s="19">
        <v>552.14999999998304</v>
      </c>
      <c r="B397" s="20">
        <v>1509</v>
      </c>
      <c r="C397">
        <f t="shared" si="51"/>
        <v>1259.1148408217414</v>
      </c>
      <c r="D397">
        <f t="shared" si="53"/>
        <v>676.91147723744643</v>
      </c>
      <c r="E397">
        <f t="shared" si="54"/>
        <v>249.88515917825862</v>
      </c>
      <c r="F397">
        <f t="shared" si="52"/>
        <v>7.6701821093935202E-20</v>
      </c>
      <c r="G397">
        <f t="shared" si="52"/>
        <v>35.646673446561898</v>
      </c>
      <c r="H397">
        <f t="shared" si="52"/>
        <v>221.46615272678599</v>
      </c>
      <c r="I397">
        <f t="shared" si="52"/>
        <v>0</v>
      </c>
      <c r="J397">
        <f t="shared" si="52"/>
        <v>0</v>
      </c>
      <c r="K397">
        <f t="shared" si="55"/>
        <v>257.11282617334791</v>
      </c>
      <c r="L397">
        <f t="shared" si="56"/>
        <v>-7.2276669950892938</v>
      </c>
      <c r="M397">
        <f t="shared" si="57"/>
        <v>52.239170191903099</v>
      </c>
    </row>
    <row r="398" spans="1:13" x14ac:dyDescent="0.3">
      <c r="A398" s="19">
        <v>552.19999999998299</v>
      </c>
      <c r="B398" s="20">
        <v>1500</v>
      </c>
      <c r="C398">
        <f t="shared" si="51"/>
        <v>1258.2720263794581</v>
      </c>
      <c r="D398">
        <f t="shared" si="53"/>
        <v>676.86147723744648</v>
      </c>
      <c r="E398">
        <f t="shared" si="54"/>
        <v>241.72797362054189</v>
      </c>
      <c r="F398">
        <f t="shared" si="52"/>
        <v>4.7456718351593301E-20</v>
      </c>
      <c r="G398">
        <f t="shared" si="52"/>
        <v>31.635216988378943</v>
      </c>
      <c r="H398">
        <f t="shared" si="52"/>
        <v>211.97418092072178</v>
      </c>
      <c r="I398">
        <f t="shared" si="52"/>
        <v>0</v>
      </c>
      <c r="J398">
        <f t="shared" si="52"/>
        <v>0</v>
      </c>
      <c r="K398">
        <f t="shared" si="55"/>
        <v>243.60939790910072</v>
      </c>
      <c r="L398">
        <f t="shared" si="56"/>
        <v>-1.8814242885588328</v>
      </c>
      <c r="M398">
        <f t="shared" si="57"/>
        <v>3.5397573535791103</v>
      </c>
    </row>
    <row r="399" spans="1:13" x14ac:dyDescent="0.3">
      <c r="A399" s="19">
        <v>552.24999999998204</v>
      </c>
      <c r="B399" s="20">
        <v>1454</v>
      </c>
      <c r="C399">
        <f t="shared" si="51"/>
        <v>1257.4292119371912</v>
      </c>
      <c r="D399">
        <f t="shared" si="53"/>
        <v>676.81147723744743</v>
      </c>
      <c r="E399">
        <f t="shared" si="54"/>
        <v>196.57078806280879</v>
      </c>
      <c r="F399">
        <f t="shared" si="52"/>
        <v>2.929858923435471E-20</v>
      </c>
      <c r="G399">
        <f t="shared" si="52"/>
        <v>28.005218632421279</v>
      </c>
      <c r="H399">
        <f t="shared" si="52"/>
        <v>202.13357982253353</v>
      </c>
      <c r="I399">
        <f t="shared" si="52"/>
        <v>0</v>
      </c>
      <c r="J399">
        <f t="shared" si="52"/>
        <v>0</v>
      </c>
      <c r="K399">
        <f t="shared" si="55"/>
        <v>230.13879845495481</v>
      </c>
      <c r="L399">
        <f t="shared" si="56"/>
        <v>-33.568010392146022</v>
      </c>
      <c r="M399">
        <f t="shared" si="57"/>
        <v>1126.8113216872232</v>
      </c>
    </row>
    <row r="400" spans="1:13" x14ac:dyDescent="0.3">
      <c r="A400" s="19">
        <v>552.29999999998199</v>
      </c>
      <c r="B400" s="20">
        <v>1471</v>
      </c>
      <c r="C400">
        <f t="shared" si="51"/>
        <v>1256.5863974949079</v>
      </c>
      <c r="D400">
        <f t="shared" si="53"/>
        <v>676.76147723744748</v>
      </c>
      <c r="E400">
        <f t="shared" si="54"/>
        <v>214.41360250509206</v>
      </c>
      <c r="F400">
        <f t="shared" si="52"/>
        <v>1.804898119299055E-20</v>
      </c>
      <c r="G400">
        <f t="shared" si="52"/>
        <v>24.729962460598447</v>
      </c>
      <c r="H400">
        <f t="shared" si="52"/>
        <v>192.03211550680678</v>
      </c>
      <c r="I400">
        <f t="shared" si="52"/>
        <v>0</v>
      </c>
      <c r="J400">
        <f t="shared" si="52"/>
        <v>0</v>
      </c>
      <c r="K400">
        <f t="shared" si="55"/>
        <v>216.76207796740522</v>
      </c>
      <c r="L400">
        <f t="shared" si="56"/>
        <v>-2.3484754623131607</v>
      </c>
      <c r="M400">
        <f t="shared" si="57"/>
        <v>5.5153369970870143</v>
      </c>
    </row>
    <row r="401" spans="1:13" x14ac:dyDescent="0.3">
      <c r="A401" s="19">
        <v>552.34999999998195</v>
      </c>
      <c r="B401" s="20">
        <v>1535</v>
      </c>
      <c r="C401">
        <f t="shared" si="51"/>
        <v>1255.7435830526247</v>
      </c>
      <c r="D401">
        <f t="shared" si="53"/>
        <v>676.71147723744753</v>
      </c>
      <c r="E401">
        <f t="shared" si="54"/>
        <v>279.25641694737533</v>
      </c>
      <c r="F401">
        <f t="shared" si="52"/>
        <v>1.1094702301113652E-20</v>
      </c>
      <c r="G401">
        <f t="shared" si="52"/>
        <v>21.783330792770414</v>
      </c>
      <c r="H401">
        <f t="shared" si="52"/>
        <v>181.7561698543096</v>
      </c>
      <c r="I401">
        <f t="shared" si="52"/>
        <v>0</v>
      </c>
      <c r="J401">
        <f t="shared" si="52"/>
        <v>0</v>
      </c>
      <c r="K401">
        <f t="shared" si="55"/>
        <v>203.53950064708002</v>
      </c>
      <c r="L401">
        <f t="shared" si="56"/>
        <v>75.71691630029531</v>
      </c>
      <c r="M401">
        <f t="shared" si="57"/>
        <v>5733.0514140259256</v>
      </c>
    </row>
    <row r="402" spans="1:13" x14ac:dyDescent="0.3">
      <c r="A402" s="19">
        <v>552.39999999998201</v>
      </c>
      <c r="B402" s="20">
        <v>1484</v>
      </c>
      <c r="C402">
        <f t="shared" si="51"/>
        <v>1254.9007686103396</v>
      </c>
      <c r="D402">
        <f t="shared" si="53"/>
        <v>676.66147723744757</v>
      </c>
      <c r="E402">
        <f t="shared" si="54"/>
        <v>229.09923138966042</v>
      </c>
      <c r="F402">
        <f t="shared" si="52"/>
        <v>6.8051169358487982E-21</v>
      </c>
      <c r="G402">
        <f t="shared" si="52"/>
        <v>19.139978948828606</v>
      </c>
      <c r="H402">
        <f t="shared" si="52"/>
        <v>171.38955662807174</v>
      </c>
      <c r="I402">
        <f t="shared" si="52"/>
        <v>0</v>
      </c>
      <c r="J402">
        <f t="shared" si="52"/>
        <v>0</v>
      </c>
      <c r="K402">
        <f t="shared" si="55"/>
        <v>190.52953557690034</v>
      </c>
      <c r="L402">
        <f t="shared" si="56"/>
        <v>38.569695812760074</v>
      </c>
      <c r="M402">
        <f t="shared" si="57"/>
        <v>1487.621435088842</v>
      </c>
    </row>
    <row r="403" spans="1:13" x14ac:dyDescent="0.3">
      <c r="A403" s="19">
        <v>552.44999999998197</v>
      </c>
      <c r="B403" s="20">
        <v>1419</v>
      </c>
      <c r="C403">
        <f t="shared" si="51"/>
        <v>1254.0579541680563</v>
      </c>
      <c r="D403">
        <f t="shared" si="53"/>
        <v>676.61147723744762</v>
      </c>
      <c r="E403">
        <f t="shared" si="54"/>
        <v>164.94204583194369</v>
      </c>
      <c r="F403">
        <f t="shared" si="52"/>
        <v>4.1649760538858506E-21</v>
      </c>
      <c r="G403">
        <f t="shared" si="52"/>
        <v>16.775480357327577</v>
      </c>
      <c r="H403">
        <f t="shared" si="52"/>
        <v>161.01244521263538</v>
      </c>
      <c r="I403">
        <f t="shared" si="52"/>
        <v>0</v>
      </c>
      <c r="J403">
        <f t="shared" si="52"/>
        <v>0</v>
      </c>
      <c r="K403">
        <f t="shared" si="55"/>
        <v>177.78792556996297</v>
      </c>
      <c r="L403">
        <f t="shared" si="56"/>
        <v>-12.845879738019278</v>
      </c>
      <c r="M403">
        <f t="shared" si="57"/>
        <v>165.01662624365423</v>
      </c>
    </row>
    <row r="404" spans="1:13" x14ac:dyDescent="0.3">
      <c r="A404" s="19">
        <v>552.49999999998204</v>
      </c>
      <c r="B404" s="20">
        <v>1437</v>
      </c>
      <c r="C404">
        <f t="shared" si="51"/>
        <v>1253.2151397257712</v>
      </c>
      <c r="D404">
        <f t="shared" si="53"/>
        <v>676.56147723744743</v>
      </c>
      <c r="E404">
        <f t="shared" si="54"/>
        <v>183.78486027422878</v>
      </c>
      <c r="F404">
        <f t="shared" si="52"/>
        <v>2.5435858657724009E-21</v>
      </c>
      <c r="G404">
        <f t="shared" si="52"/>
        <v>14.666443504476074</v>
      </c>
      <c r="H404">
        <f t="shared" si="52"/>
        <v>150.70040961040922</v>
      </c>
      <c r="I404">
        <f t="shared" si="52"/>
        <v>0</v>
      </c>
      <c r="J404">
        <f t="shared" si="52"/>
        <v>0</v>
      </c>
      <c r="K404">
        <f t="shared" si="55"/>
        <v>165.36685311488529</v>
      </c>
      <c r="L404">
        <f t="shared" si="56"/>
        <v>18.418007159343489</v>
      </c>
      <c r="M404">
        <f t="shared" si="57"/>
        <v>339.22298772162799</v>
      </c>
    </row>
    <row r="405" spans="1:13" x14ac:dyDescent="0.3">
      <c r="A405" s="19">
        <v>552.54999999998199</v>
      </c>
      <c r="B405" s="20">
        <v>1404</v>
      </c>
      <c r="C405">
        <f t="shared" si="51"/>
        <v>1252.3723252834898</v>
      </c>
      <c r="D405">
        <f t="shared" si="53"/>
        <v>676.51147723744748</v>
      </c>
      <c r="E405">
        <f t="shared" si="54"/>
        <v>151.62767471651023</v>
      </c>
      <c r="F405">
        <f t="shared" si="52"/>
        <v>1.5500199036492748E-21</v>
      </c>
      <c r="G405">
        <f t="shared" si="52"/>
        <v>12.790602498654332</v>
      </c>
      <c r="H405">
        <f t="shared" si="52"/>
        <v>140.52361615510239</v>
      </c>
      <c r="I405">
        <f t="shared" si="52"/>
        <v>0</v>
      </c>
      <c r="J405">
        <f t="shared" si="52"/>
        <v>0</v>
      </c>
      <c r="K405">
        <f t="shared" si="55"/>
        <v>153.31421865375671</v>
      </c>
      <c r="L405">
        <f t="shared" si="56"/>
        <v>-1.6865439372464834</v>
      </c>
      <c r="M405">
        <f t="shared" si="57"/>
        <v>2.8444304522628703</v>
      </c>
    </row>
    <row r="406" spans="1:13" x14ac:dyDescent="0.3">
      <c r="A406" s="19">
        <v>552.59999999998195</v>
      </c>
      <c r="B406" s="20">
        <v>1397</v>
      </c>
      <c r="C406">
        <f t="shared" si="51"/>
        <v>1251.5295108412065</v>
      </c>
      <c r="D406">
        <f t="shared" si="53"/>
        <v>676.46147723744753</v>
      </c>
      <c r="E406">
        <f t="shared" si="54"/>
        <v>145.4704891587935</v>
      </c>
      <c r="F406">
        <f t="shared" si="52"/>
        <v>9.4250817225166186E-22</v>
      </c>
      <c r="G406">
        <f t="shared" si="52"/>
        <v>11.126883239028446</v>
      </c>
      <c r="H406">
        <f t="shared" si="52"/>
        <v>130.54615911274644</v>
      </c>
      <c r="I406">
        <f t="shared" si="52"/>
        <v>0</v>
      </c>
      <c r="J406">
        <f t="shared" si="52"/>
        <v>0</v>
      </c>
      <c r="K406">
        <f t="shared" si="55"/>
        <v>141.67304235177488</v>
      </c>
      <c r="L406">
        <f t="shared" si="56"/>
        <v>3.7974468070186163</v>
      </c>
      <c r="M406">
        <f t="shared" si="57"/>
        <v>14.420602252135884</v>
      </c>
    </row>
    <row r="407" spans="1:13" x14ac:dyDescent="0.3">
      <c r="A407" s="19">
        <v>552.64999999998201</v>
      </c>
      <c r="B407" s="20">
        <v>1354</v>
      </c>
      <c r="C407">
        <f t="shared" si="51"/>
        <v>1250.6866963989214</v>
      </c>
      <c r="D407">
        <f t="shared" si="53"/>
        <v>676.41147723744757</v>
      </c>
      <c r="E407">
        <f t="shared" si="54"/>
        <v>103.31330360107859</v>
      </c>
      <c r="F407">
        <f t="shared" si="52"/>
        <v>5.7186030540798412E-22</v>
      </c>
      <c r="G407">
        <f t="shared" si="52"/>
        <v>9.6554473274134001</v>
      </c>
      <c r="H407">
        <f t="shared" si="52"/>
        <v>120.8255490492195</v>
      </c>
      <c r="I407">
        <f t="shared" si="52"/>
        <v>0</v>
      </c>
      <c r="J407">
        <f t="shared" si="52"/>
        <v>0</v>
      </c>
      <c r="K407">
        <f t="shared" si="55"/>
        <v>130.4809963766329</v>
      </c>
      <c r="L407">
        <f t="shared" si="56"/>
        <v>-27.167692775554315</v>
      </c>
      <c r="M407">
        <f t="shared" si="57"/>
        <v>738.08353074690615</v>
      </c>
    </row>
    <row r="408" spans="1:13" x14ac:dyDescent="0.3">
      <c r="A408" s="19">
        <v>552.69999999998197</v>
      </c>
      <c r="B408" s="20">
        <v>1342</v>
      </c>
      <c r="C408">
        <f t="shared" si="51"/>
        <v>1249.8438819566381</v>
      </c>
      <c r="D408">
        <f t="shared" si="53"/>
        <v>676.36147723744762</v>
      </c>
      <c r="E408">
        <f t="shared" si="54"/>
        <v>92.156118043361857</v>
      </c>
      <c r="F408">
        <f t="shared" si="52"/>
        <v>3.4621968498670777E-22</v>
      </c>
      <c r="G408">
        <f t="shared" si="52"/>
        <v>8.3577159537707058</v>
      </c>
      <c r="H408">
        <f t="shared" si="52"/>
        <v>111.41235468246796</v>
      </c>
      <c r="I408">
        <f t="shared" si="52"/>
        <v>0</v>
      </c>
      <c r="J408">
        <f t="shared" si="52"/>
        <v>0</v>
      </c>
      <c r="K408">
        <f t="shared" si="55"/>
        <v>119.77007063623867</v>
      </c>
      <c r="L408">
        <f t="shared" si="56"/>
        <v>-27.613952592876814</v>
      </c>
      <c r="M408">
        <f t="shared" si="57"/>
        <v>762.53037780164811</v>
      </c>
    </row>
    <row r="409" spans="1:13" x14ac:dyDescent="0.3">
      <c r="A409" s="19">
        <v>552.74999999998204</v>
      </c>
      <c r="B409" s="20">
        <v>1309</v>
      </c>
      <c r="C409">
        <f t="shared" si="51"/>
        <v>1249.0010675143531</v>
      </c>
      <c r="D409">
        <f t="shared" si="53"/>
        <v>676.31147723744743</v>
      </c>
      <c r="E409">
        <f t="shared" si="54"/>
        <v>59.998932485646947</v>
      </c>
      <c r="F409">
        <f t="shared" si="52"/>
        <v>2.0915610211440005E-22</v>
      </c>
      <c r="G409">
        <f t="shared" si="52"/>
        <v>7.216376024334715</v>
      </c>
      <c r="H409">
        <f t="shared" si="52"/>
        <v>102.34999503907247</v>
      </c>
      <c r="I409">
        <f t="shared" si="52"/>
        <v>0</v>
      </c>
      <c r="J409">
        <f t="shared" si="52"/>
        <v>0</v>
      </c>
      <c r="K409">
        <f t="shared" si="55"/>
        <v>109.56637106340719</v>
      </c>
      <c r="L409">
        <f t="shared" si="56"/>
        <v>-49.567438577760242</v>
      </c>
      <c r="M409">
        <f t="shared" si="57"/>
        <v>2456.9309671600345</v>
      </c>
    </row>
    <row r="410" spans="1:13" x14ac:dyDescent="0.3">
      <c r="A410" s="19">
        <v>552.79999999998199</v>
      </c>
      <c r="B410" s="20">
        <v>1290</v>
      </c>
      <c r="C410">
        <f t="shared" si="51"/>
        <v>1248.1582530720698</v>
      </c>
      <c r="D410">
        <f t="shared" si="53"/>
        <v>676.26147723744748</v>
      </c>
      <c r="E410">
        <f t="shared" si="54"/>
        <v>41.841746927930217</v>
      </c>
      <c r="F410">
        <f t="shared" si="52"/>
        <v>1.2608002899969618E-22</v>
      </c>
      <c r="G410">
        <f t="shared" si="52"/>
        <v>6.2153707926117621</v>
      </c>
      <c r="H410">
        <f t="shared" si="52"/>
        <v>93.674675202506705</v>
      </c>
      <c r="I410">
        <f t="shared" si="52"/>
        <v>0</v>
      </c>
      <c r="J410">
        <f t="shared" si="52"/>
        <v>0</v>
      </c>
      <c r="K410">
        <f t="shared" si="55"/>
        <v>99.89004599511847</v>
      </c>
      <c r="L410">
        <f t="shared" si="56"/>
        <v>-58.048299067188253</v>
      </c>
      <c r="M410">
        <f t="shared" si="57"/>
        <v>3369.6050245937286</v>
      </c>
    </row>
    <row r="411" spans="1:13" x14ac:dyDescent="0.3">
      <c r="A411" s="19">
        <v>552.84999999998195</v>
      </c>
      <c r="B411" s="20">
        <v>1322</v>
      </c>
      <c r="C411">
        <f t="shared" si="51"/>
        <v>1247.3154386297865</v>
      </c>
      <c r="D411">
        <f t="shared" si="53"/>
        <v>676.21147723744753</v>
      </c>
      <c r="E411">
        <f t="shared" si="54"/>
        <v>74.684561370213487</v>
      </c>
      <c r="F411">
        <f t="shared" si="52"/>
        <v>7.5836632169487056E-23</v>
      </c>
      <c r="G411">
        <f t="shared" si="52"/>
        <v>5.3398772039155808</v>
      </c>
      <c r="H411">
        <f t="shared" si="52"/>
        <v>85.415455861542071</v>
      </c>
      <c r="I411">
        <f t="shared" si="52"/>
        <v>0</v>
      </c>
      <c r="J411">
        <f t="shared" si="52"/>
        <v>0</v>
      </c>
      <c r="K411">
        <f t="shared" si="55"/>
        <v>90.755333065457648</v>
      </c>
      <c r="L411">
        <f t="shared" si="56"/>
        <v>-16.070771695244161</v>
      </c>
      <c r="M411">
        <f t="shared" si="57"/>
        <v>258.26970288066087</v>
      </c>
    </row>
    <row r="412" spans="1:13" x14ac:dyDescent="0.3">
      <c r="A412" s="19">
        <v>552.89999999998201</v>
      </c>
      <c r="B412" s="20">
        <v>1372</v>
      </c>
      <c r="C412">
        <f t="shared" si="51"/>
        <v>1246.4726241875014</v>
      </c>
      <c r="D412">
        <f t="shared" si="53"/>
        <v>676.16147723744757</v>
      </c>
      <c r="E412">
        <f t="shared" si="54"/>
        <v>125.52737581249858</v>
      </c>
      <c r="F412">
        <f t="shared" si="52"/>
        <v>4.5516488941276747E-23</v>
      </c>
      <c r="G412">
        <f t="shared" si="52"/>
        <v>4.5762720804845616</v>
      </c>
      <c r="H412">
        <f t="shared" si="52"/>
        <v>77.594444309053117</v>
      </c>
      <c r="I412">
        <f t="shared" si="52"/>
        <v>0</v>
      </c>
      <c r="J412">
        <f t="shared" si="52"/>
        <v>0</v>
      </c>
      <c r="K412">
        <f t="shared" si="55"/>
        <v>82.170716389537674</v>
      </c>
      <c r="L412">
        <f t="shared" si="56"/>
        <v>43.356659422960902</v>
      </c>
      <c r="M412">
        <f t="shared" si="57"/>
        <v>1879.7999163186244</v>
      </c>
    </row>
    <row r="413" spans="1:13" x14ac:dyDescent="0.3">
      <c r="A413" s="19">
        <v>552.94999999998197</v>
      </c>
      <c r="B413" s="20">
        <v>1341</v>
      </c>
      <c r="C413">
        <f t="shared" si="51"/>
        <v>1245.6298097452182</v>
      </c>
      <c r="D413">
        <f t="shared" si="53"/>
        <v>676.11147723744762</v>
      </c>
      <c r="E413">
        <f t="shared" si="54"/>
        <v>95.370190254781846</v>
      </c>
      <c r="F413">
        <f t="shared" si="52"/>
        <v>2.7259346966664523E-23</v>
      </c>
      <c r="G413">
        <f t="shared" si="52"/>
        <v>3.9120891623186327</v>
      </c>
      <c r="H413">
        <f t="shared" si="52"/>
        <v>70.227092539653185</v>
      </c>
      <c r="I413">
        <f t="shared" si="52"/>
        <v>0</v>
      </c>
      <c r="J413">
        <f t="shared" si="52"/>
        <v>0</v>
      </c>
      <c r="K413">
        <f t="shared" si="55"/>
        <v>74.139181701971822</v>
      </c>
      <c r="L413">
        <f t="shared" si="56"/>
        <v>21.231008552810025</v>
      </c>
      <c r="M413">
        <f t="shared" si="57"/>
        <v>450.7557241694924</v>
      </c>
    </row>
    <row r="414" spans="1:13" x14ac:dyDescent="0.3">
      <c r="A414" s="19">
        <v>552.99999999998204</v>
      </c>
      <c r="B414" s="20">
        <v>1385</v>
      </c>
      <c r="C414">
        <f t="shared" si="51"/>
        <v>1244.7869953029331</v>
      </c>
      <c r="D414">
        <f t="shared" si="53"/>
        <v>676.06147723744743</v>
      </c>
      <c r="E414">
        <f t="shared" si="54"/>
        <v>140.21300469706694</v>
      </c>
      <c r="F414">
        <f t="shared" si="52"/>
        <v>1.6289926274408628E-23</v>
      </c>
      <c r="G414">
        <f t="shared" si="52"/>
        <v>3.335968885491388</v>
      </c>
      <c r="H414">
        <f t="shared" si="52"/>
        <v>63.322586671960366</v>
      </c>
      <c r="I414">
        <f t="shared" si="52"/>
        <v>0</v>
      </c>
      <c r="J414">
        <f t="shared" si="52"/>
        <v>0</v>
      </c>
      <c r="K414">
        <f t="shared" si="55"/>
        <v>66.658555557451749</v>
      </c>
      <c r="L414">
        <f t="shared" si="56"/>
        <v>73.554449139615187</v>
      </c>
      <c r="M414">
        <f t="shared" si="57"/>
        <v>5410.2569882322377</v>
      </c>
    </row>
    <row r="415" spans="1:13" x14ac:dyDescent="0.3">
      <c r="A415" s="19">
        <v>553.04999999998199</v>
      </c>
      <c r="B415" s="20">
        <v>1313</v>
      </c>
      <c r="C415">
        <f t="shared" si="51"/>
        <v>1243.9441808606516</v>
      </c>
      <c r="D415">
        <f t="shared" si="53"/>
        <v>676.01147723744748</v>
      </c>
      <c r="E415">
        <f t="shared" si="54"/>
        <v>69.055819139348387</v>
      </c>
      <c r="F415">
        <f t="shared" si="52"/>
        <v>9.7135899837987487E-24</v>
      </c>
      <c r="G415">
        <f t="shared" si="52"/>
        <v>2.837602630223806</v>
      </c>
      <c r="H415">
        <f t="shared" si="52"/>
        <v>56.8843110703246</v>
      </c>
      <c r="I415">
        <f t="shared" si="52"/>
        <v>0</v>
      </c>
      <c r="J415">
        <f t="shared" si="52"/>
        <v>0</v>
      </c>
      <c r="K415">
        <f t="shared" si="55"/>
        <v>59.721913700548406</v>
      </c>
      <c r="L415">
        <f t="shared" si="56"/>
        <v>9.3339054387999809</v>
      </c>
      <c r="M415">
        <f t="shared" si="57"/>
        <v>87.121790740459858</v>
      </c>
    </row>
    <row r="416" spans="1:13" x14ac:dyDescent="0.3">
      <c r="A416" s="19">
        <v>553.09999999998195</v>
      </c>
      <c r="B416" s="20">
        <v>1274</v>
      </c>
      <c r="C416">
        <f t="shared" si="51"/>
        <v>1243.1013664183683</v>
      </c>
      <c r="D416">
        <f t="shared" si="53"/>
        <v>675.96147723744753</v>
      </c>
      <c r="E416">
        <f t="shared" si="54"/>
        <v>30.898633581631657</v>
      </c>
      <c r="F416">
        <f t="shared" si="52"/>
        <v>5.7795948357919605E-24</v>
      </c>
      <c r="G416">
        <f t="shared" si="52"/>
        <v>2.4076730109136655</v>
      </c>
      <c r="H416">
        <f t="shared" si="52"/>
        <v>50.910370237715981</v>
      </c>
      <c r="I416">
        <f t="shared" si="52"/>
        <v>0</v>
      </c>
      <c r="J416">
        <f t="shared" si="52"/>
        <v>0</v>
      </c>
      <c r="K416">
        <f t="shared" si="55"/>
        <v>53.31804324862965</v>
      </c>
      <c r="L416">
        <f t="shared" si="56"/>
        <v>-22.419409666997993</v>
      </c>
      <c r="M416">
        <f t="shared" si="57"/>
        <v>502.62992981668305</v>
      </c>
    </row>
    <row r="417" spans="1:13" x14ac:dyDescent="0.3">
      <c r="A417" s="19">
        <v>553.14999999998201</v>
      </c>
      <c r="B417" s="20">
        <v>1258</v>
      </c>
      <c r="C417">
        <f t="shared" si="51"/>
        <v>1242.2585519760833</v>
      </c>
      <c r="D417">
        <f t="shared" si="53"/>
        <v>675.91147723744757</v>
      </c>
      <c r="E417">
        <f t="shared" si="54"/>
        <v>15.741448023916746</v>
      </c>
      <c r="F417">
        <f t="shared" si="52"/>
        <v>3.4314051496241257E-24</v>
      </c>
      <c r="G417">
        <f t="shared" si="52"/>
        <v>2.0377916146044512</v>
      </c>
      <c r="H417">
        <f t="shared" si="52"/>
        <v>45.394151757034429</v>
      </c>
      <c r="I417">
        <f t="shared" si="52"/>
        <v>0</v>
      </c>
      <c r="J417">
        <f t="shared" si="52"/>
        <v>0</v>
      </c>
      <c r="K417">
        <f t="shared" si="55"/>
        <v>47.43194337163888</v>
      </c>
      <c r="L417">
        <f t="shared" si="56"/>
        <v>-31.690495347722134</v>
      </c>
      <c r="M417">
        <f t="shared" si="57"/>
        <v>1004.2874953839982</v>
      </c>
    </row>
    <row r="418" spans="1:13" x14ac:dyDescent="0.3">
      <c r="A418" s="19">
        <v>553.19999999998197</v>
      </c>
      <c r="B418" s="20">
        <v>1225</v>
      </c>
      <c r="C418">
        <f t="shared" si="51"/>
        <v>1241.4157375338</v>
      </c>
      <c r="D418">
        <f t="shared" si="53"/>
        <v>675.86147723744762</v>
      </c>
      <c r="E418">
        <f t="shared" si="54"/>
        <v>-16.415737533799984</v>
      </c>
      <c r="F418">
        <f t="shared" si="52"/>
        <v>2.0328417929312745E-24</v>
      </c>
      <c r="G418">
        <f t="shared" si="52"/>
        <v>1.7204354269993107</v>
      </c>
      <c r="H418">
        <f t="shared" si="52"/>
        <v>40.324914213094445</v>
      </c>
      <c r="I418">
        <f t="shared" si="52"/>
        <v>0</v>
      </c>
      <c r="J418">
        <f t="shared" si="52"/>
        <v>0</v>
      </c>
      <c r="K418">
        <f t="shared" si="55"/>
        <v>42.045349640093754</v>
      </c>
      <c r="L418">
        <f t="shared" si="56"/>
        <v>-58.461087173893738</v>
      </c>
      <c r="M418">
        <f t="shared" si="57"/>
        <v>3417.6987135536028</v>
      </c>
    </row>
    <row r="419" spans="1:13" x14ac:dyDescent="0.3">
      <c r="A419" s="19">
        <v>553.24999999998204</v>
      </c>
      <c r="B419" s="20">
        <v>1260</v>
      </c>
      <c r="C419">
        <f t="shared" si="51"/>
        <v>1240.5729230915149</v>
      </c>
      <c r="D419">
        <f t="shared" si="53"/>
        <v>675.81147723744743</v>
      </c>
      <c r="E419">
        <f t="shared" si="54"/>
        <v>19.427076908485105</v>
      </c>
      <c r="F419">
        <f t="shared" ref="F419:J469" si="58">F$7*EXP(-(($D419-F$8)^2)/(2*F$9^2))</f>
        <v>1.2016891514475562E-24</v>
      </c>
      <c r="G419">
        <f t="shared" si="58"/>
        <v>1.4488830200873595</v>
      </c>
      <c r="H419">
        <f t="shared" si="58"/>
        <v>35.688385070092842</v>
      </c>
      <c r="I419">
        <f t="shared" si="58"/>
        <v>0</v>
      </c>
      <c r="J419">
        <f t="shared" si="58"/>
        <v>0</v>
      </c>
      <c r="K419">
        <f t="shared" si="55"/>
        <v>37.1372680901802</v>
      </c>
      <c r="L419">
        <f t="shared" si="56"/>
        <v>-17.710191181695095</v>
      </c>
      <c r="M419">
        <f t="shared" si="57"/>
        <v>313.65087169219066</v>
      </c>
    </row>
    <row r="420" spans="1:13" x14ac:dyDescent="0.3">
      <c r="A420" s="19">
        <v>553.29999999998199</v>
      </c>
      <c r="B420" s="20">
        <v>1280</v>
      </c>
      <c r="C420">
        <f t="shared" si="51"/>
        <v>1239.7301086492316</v>
      </c>
      <c r="D420">
        <f t="shared" si="53"/>
        <v>675.76147723744748</v>
      </c>
      <c r="E420">
        <f t="shared" si="54"/>
        <v>40.269891350768376</v>
      </c>
      <c r="F420">
        <f t="shared" si="58"/>
        <v>7.0882279888337502E-25</v>
      </c>
      <c r="G420">
        <f t="shared" si="58"/>
        <v>1.2171514156161332</v>
      </c>
      <c r="H420">
        <f t="shared" si="58"/>
        <v>31.46735483427614</v>
      </c>
      <c r="I420">
        <f t="shared" si="58"/>
        <v>0</v>
      </c>
      <c r="J420">
        <f t="shared" si="58"/>
        <v>0</v>
      </c>
      <c r="K420">
        <f t="shared" si="55"/>
        <v>32.684506249892273</v>
      </c>
      <c r="L420">
        <f t="shared" si="56"/>
        <v>7.5853851008761026</v>
      </c>
      <c r="M420">
        <f t="shared" si="57"/>
        <v>57.538067128593163</v>
      </c>
    </row>
    <row r="421" spans="1:13" x14ac:dyDescent="0.3">
      <c r="A421" s="19">
        <v>553.34999999998104</v>
      </c>
      <c r="B421" s="20">
        <v>1305</v>
      </c>
      <c r="C421">
        <f t="shared" si="51"/>
        <v>1238.8872942069647</v>
      </c>
      <c r="D421">
        <f t="shared" si="53"/>
        <v>675.71147723744843</v>
      </c>
      <c r="E421">
        <f t="shared" si="54"/>
        <v>66.112705793035275</v>
      </c>
      <c r="F421">
        <f t="shared" si="58"/>
        <v>4.1719605500705143E-25</v>
      </c>
      <c r="G421">
        <f t="shared" si="58"/>
        <v>1.0199343865659869</v>
      </c>
      <c r="H421">
        <f t="shared" si="58"/>
        <v>27.642255423181158</v>
      </c>
      <c r="I421">
        <f t="shared" si="58"/>
        <v>0</v>
      </c>
      <c r="J421">
        <f t="shared" si="58"/>
        <v>0</v>
      </c>
      <c r="K421">
        <f t="shared" si="55"/>
        <v>28.662189809747144</v>
      </c>
      <c r="L421">
        <f t="shared" si="56"/>
        <v>37.450515983288128</v>
      </c>
      <c r="M421">
        <f t="shared" si="57"/>
        <v>1402.5411474145194</v>
      </c>
    </row>
    <row r="422" spans="1:13" x14ac:dyDescent="0.3">
      <c r="A422" s="19">
        <v>553.39999999998099</v>
      </c>
      <c r="B422" s="20">
        <v>1308</v>
      </c>
      <c r="C422">
        <f t="shared" si="51"/>
        <v>1238.0444797646815</v>
      </c>
      <c r="D422">
        <f t="shared" si="53"/>
        <v>675.66147723744848</v>
      </c>
      <c r="E422">
        <f t="shared" si="54"/>
        <v>69.955520235318545</v>
      </c>
      <c r="F422">
        <f t="shared" si="58"/>
        <v>2.4501895651198809E-25</v>
      </c>
      <c r="G422">
        <f t="shared" si="58"/>
        <v>0.8525428164383666</v>
      </c>
      <c r="H422">
        <f t="shared" si="58"/>
        <v>24.191712415909233</v>
      </c>
      <c r="I422">
        <f t="shared" si="58"/>
        <v>0</v>
      </c>
      <c r="J422">
        <f t="shared" si="58"/>
        <v>0</v>
      </c>
      <c r="K422">
        <f t="shared" si="55"/>
        <v>25.044255232347599</v>
      </c>
      <c r="L422">
        <f t="shared" si="56"/>
        <v>44.91126500297095</v>
      </c>
      <c r="M422">
        <f t="shared" si="57"/>
        <v>2017.0217241670832</v>
      </c>
    </row>
    <row r="423" spans="1:13" x14ac:dyDescent="0.3">
      <c r="A423" s="19">
        <v>553.44999999998095</v>
      </c>
      <c r="B423" s="20">
        <v>1270</v>
      </c>
      <c r="C423">
        <f t="shared" si="51"/>
        <v>1237.2016653223982</v>
      </c>
      <c r="D423">
        <f t="shared" si="53"/>
        <v>675.61147723744853</v>
      </c>
      <c r="E423">
        <f t="shared" si="54"/>
        <v>32.798334677601815</v>
      </c>
      <c r="F423">
        <f t="shared" si="58"/>
        <v>1.4358734210864661E-25</v>
      </c>
      <c r="G423">
        <f t="shared" si="58"/>
        <v>0.71084760494254096</v>
      </c>
      <c r="H423">
        <f t="shared" si="58"/>
        <v>21.093062699926481</v>
      </c>
      <c r="I423">
        <f t="shared" si="58"/>
        <v>0</v>
      </c>
      <c r="J423">
        <f t="shared" si="58"/>
        <v>0</v>
      </c>
      <c r="K423">
        <f t="shared" si="55"/>
        <v>21.803910304869021</v>
      </c>
      <c r="L423">
        <f t="shared" si="56"/>
        <v>10.994424372732794</v>
      </c>
      <c r="M423">
        <f t="shared" si="57"/>
        <v>120.8773672877409</v>
      </c>
    </row>
    <row r="424" spans="1:13" x14ac:dyDescent="0.3">
      <c r="A424" s="19">
        <v>553.49999999998101</v>
      </c>
      <c r="B424" s="20">
        <v>1280</v>
      </c>
      <c r="C424">
        <f t="shared" si="51"/>
        <v>1236.3588508801131</v>
      </c>
      <c r="D424">
        <f t="shared" si="53"/>
        <v>675.56147723744857</v>
      </c>
      <c r="E424">
        <f t="shared" si="54"/>
        <v>43.641149119886904</v>
      </c>
      <c r="F424">
        <f t="shared" si="58"/>
        <v>8.3963320398193985E-26</v>
      </c>
      <c r="G424">
        <f t="shared" si="58"/>
        <v>0.59122548935373664</v>
      </c>
      <c r="H424">
        <f t="shared" si="58"/>
        <v>18.322830887828854</v>
      </c>
      <c r="I424">
        <f t="shared" si="58"/>
        <v>0</v>
      </c>
      <c r="J424">
        <f t="shared" si="58"/>
        <v>0</v>
      </c>
      <c r="K424">
        <f t="shared" si="55"/>
        <v>18.91405637718259</v>
      </c>
      <c r="L424">
        <f t="shared" si="56"/>
        <v>24.727092742704315</v>
      </c>
      <c r="M424">
        <f t="shared" si="57"/>
        <v>611.42911550630038</v>
      </c>
    </row>
    <row r="425" spans="1:13" x14ac:dyDescent="0.3">
      <c r="A425" s="19">
        <v>553.54999999998097</v>
      </c>
      <c r="B425" s="20">
        <v>1248</v>
      </c>
      <c r="C425">
        <f t="shared" si="51"/>
        <v>1235.5160364378298</v>
      </c>
      <c r="D425">
        <f t="shared" si="53"/>
        <v>675.51147723744862</v>
      </c>
      <c r="E425">
        <f t="shared" si="54"/>
        <v>12.483963562170175</v>
      </c>
      <c r="F425">
        <f t="shared" si="58"/>
        <v>4.8991420364001496E-26</v>
      </c>
      <c r="G425">
        <f t="shared" si="58"/>
        <v>0.49050804427048594</v>
      </c>
      <c r="H425">
        <f t="shared" si="58"/>
        <v>15.857159698655535</v>
      </c>
      <c r="I425">
        <f t="shared" si="58"/>
        <v>0</v>
      </c>
      <c r="J425">
        <f t="shared" si="58"/>
        <v>0</v>
      </c>
      <c r="K425">
        <f t="shared" si="55"/>
        <v>16.347667742926021</v>
      </c>
      <c r="L425">
        <f t="shared" si="56"/>
        <v>-3.8637041807558461</v>
      </c>
      <c r="M425">
        <f t="shared" si="57"/>
        <v>14.928209996390203</v>
      </c>
    </row>
    <row r="426" spans="1:13" x14ac:dyDescent="0.3">
      <c r="A426" s="19">
        <v>553.59999999998104</v>
      </c>
      <c r="B426" s="20">
        <v>1276</v>
      </c>
      <c r="C426">
        <f t="shared" si="51"/>
        <v>1234.6732219955447</v>
      </c>
      <c r="D426">
        <f t="shared" si="53"/>
        <v>675.46147723744843</v>
      </c>
      <c r="E426">
        <f t="shared" si="54"/>
        <v>41.326778004455264</v>
      </c>
      <c r="F426">
        <f t="shared" si="58"/>
        <v>2.8523803399863147E-26</v>
      </c>
      <c r="G426">
        <f t="shared" si="58"/>
        <v>0.40593402845457627</v>
      </c>
      <c r="H426">
        <f t="shared" si="58"/>
        <v>13.672191222790159</v>
      </c>
      <c r="I426">
        <f t="shared" si="58"/>
        <v>0</v>
      </c>
      <c r="J426">
        <f t="shared" si="58"/>
        <v>0</v>
      </c>
      <c r="K426">
        <f t="shared" si="55"/>
        <v>14.078125251244735</v>
      </c>
      <c r="L426">
        <f t="shared" si="56"/>
        <v>27.248652753210528</v>
      </c>
      <c r="M426">
        <f t="shared" si="57"/>
        <v>742.48907686504776</v>
      </c>
    </row>
    <row r="427" spans="1:13" x14ac:dyDescent="0.3">
      <c r="A427" s="19">
        <v>553.64999999998099</v>
      </c>
      <c r="B427" s="20">
        <v>1211</v>
      </c>
      <c r="C427">
        <f t="shared" ref="C427:C490" si="59">$U$14*A427+$V$14</f>
        <v>1233.8304075532615</v>
      </c>
      <c r="D427">
        <f t="shared" si="53"/>
        <v>675.41147723744848</v>
      </c>
      <c r="E427">
        <f t="shared" si="54"/>
        <v>-22.830407553261466</v>
      </c>
      <c r="F427">
        <f t="shared" si="58"/>
        <v>1.65711182261416E-26</v>
      </c>
      <c r="G427">
        <f t="shared" si="58"/>
        <v>0.33510516602351237</v>
      </c>
      <c r="H427">
        <f t="shared" si="58"/>
        <v>11.74439758091002</v>
      </c>
      <c r="I427">
        <f t="shared" si="58"/>
        <v>0</v>
      </c>
      <c r="J427">
        <f t="shared" si="58"/>
        <v>0</v>
      </c>
      <c r="K427">
        <f t="shared" si="55"/>
        <v>12.079502746933532</v>
      </c>
      <c r="L427">
        <f t="shared" si="56"/>
        <v>-34.909910300194994</v>
      </c>
      <c r="M427">
        <f t="shared" si="57"/>
        <v>1218.7018371676606</v>
      </c>
    </row>
    <row r="428" spans="1:13" x14ac:dyDescent="0.3">
      <c r="A428" s="19">
        <v>553.69999999998095</v>
      </c>
      <c r="B428" s="20">
        <v>1230</v>
      </c>
      <c r="C428">
        <f t="shared" si="59"/>
        <v>1232.9875931109782</v>
      </c>
      <c r="D428">
        <f t="shared" si="53"/>
        <v>675.36147723744853</v>
      </c>
      <c r="E428">
        <f t="shared" si="54"/>
        <v>-2.9875931109781959</v>
      </c>
      <c r="F428">
        <f t="shared" si="58"/>
        <v>9.6062342957225739E-27</v>
      </c>
      <c r="G428">
        <f t="shared" si="58"/>
        <v>0.2759453799101757</v>
      </c>
      <c r="H428">
        <f t="shared" si="58"/>
        <v>10.050860910826385</v>
      </c>
      <c r="I428">
        <f t="shared" si="58"/>
        <v>0</v>
      </c>
      <c r="J428">
        <f t="shared" si="58"/>
        <v>0</v>
      </c>
      <c r="K428">
        <f t="shared" si="55"/>
        <v>10.326806290736561</v>
      </c>
      <c r="L428">
        <f t="shared" si="56"/>
        <v>-13.314399401714757</v>
      </c>
      <c r="M428">
        <f t="shared" si="57"/>
        <v>177.27323142838227</v>
      </c>
    </row>
    <row r="429" spans="1:13" x14ac:dyDescent="0.3">
      <c r="A429" s="19">
        <v>553.74999999998101</v>
      </c>
      <c r="B429" s="20">
        <v>1214</v>
      </c>
      <c r="C429">
        <f t="shared" si="59"/>
        <v>1232.1447786686931</v>
      </c>
      <c r="D429">
        <f t="shared" si="53"/>
        <v>675.31147723744857</v>
      </c>
      <c r="E429">
        <f t="shared" si="54"/>
        <v>-18.144778668693107</v>
      </c>
      <c r="F429">
        <f t="shared" si="58"/>
        <v>5.5566304133660373E-27</v>
      </c>
      <c r="G429">
        <f t="shared" si="58"/>
        <v>0.22666343764389296</v>
      </c>
      <c r="H429">
        <f t="shared" si="58"/>
        <v>8.5695038507493084</v>
      </c>
      <c r="I429">
        <f t="shared" si="58"/>
        <v>0</v>
      </c>
      <c r="J429">
        <f t="shared" si="58"/>
        <v>0</v>
      </c>
      <c r="K429">
        <f t="shared" si="55"/>
        <v>8.7961672883932014</v>
      </c>
      <c r="L429">
        <f t="shared" si="56"/>
        <v>-26.940945957086306</v>
      </c>
      <c r="M429">
        <f t="shared" si="57"/>
        <v>725.81456906264498</v>
      </c>
    </row>
    <row r="430" spans="1:13" x14ac:dyDescent="0.3">
      <c r="A430" s="19">
        <v>553.79999999998097</v>
      </c>
      <c r="B430" s="20">
        <v>1233</v>
      </c>
      <c r="C430">
        <f t="shared" si="59"/>
        <v>1231.3019642264117</v>
      </c>
      <c r="D430">
        <f t="shared" si="53"/>
        <v>675.26147723744862</v>
      </c>
      <c r="E430">
        <f t="shared" si="54"/>
        <v>1.6980357735883445</v>
      </c>
      <c r="F430">
        <f t="shared" si="58"/>
        <v>3.2072057814074332E-27</v>
      </c>
      <c r="G430">
        <f t="shared" si="58"/>
        <v>0.18571892230764744</v>
      </c>
      <c r="H430">
        <f t="shared" si="58"/>
        <v>7.2792727195766522</v>
      </c>
      <c r="I430">
        <f t="shared" si="58"/>
        <v>0</v>
      </c>
      <c r="J430">
        <f t="shared" si="58"/>
        <v>0</v>
      </c>
      <c r="K430">
        <f t="shared" si="55"/>
        <v>7.4649916418842999</v>
      </c>
      <c r="L430">
        <f t="shared" si="56"/>
        <v>-5.7669558682959554</v>
      </c>
      <c r="M430">
        <f t="shared" si="57"/>
        <v>33.25777998687316</v>
      </c>
    </row>
    <row r="431" spans="1:13" x14ac:dyDescent="0.3">
      <c r="A431" s="19">
        <v>553.84999999998104</v>
      </c>
      <c r="B431" s="20">
        <v>1242</v>
      </c>
      <c r="C431">
        <f t="shared" si="59"/>
        <v>1230.4591497841266</v>
      </c>
      <c r="D431">
        <f t="shared" si="53"/>
        <v>675.21147723744843</v>
      </c>
      <c r="E431">
        <f t="shared" si="54"/>
        <v>11.540850215873434</v>
      </c>
      <c r="F431">
        <f t="shared" si="58"/>
        <v>1.8471370448541838E-27</v>
      </c>
      <c r="G431">
        <f t="shared" si="58"/>
        <v>0.15179140414671366</v>
      </c>
      <c r="H431">
        <f t="shared" si="58"/>
        <v>6.1602764215740731</v>
      </c>
      <c r="I431">
        <f t="shared" si="58"/>
        <v>0</v>
      </c>
      <c r="J431">
        <f t="shared" si="58"/>
        <v>0</v>
      </c>
      <c r="K431">
        <f t="shared" si="55"/>
        <v>6.3120678257207867</v>
      </c>
      <c r="L431">
        <f t="shared" si="56"/>
        <v>5.2287823901526469</v>
      </c>
      <c r="M431">
        <f t="shared" si="57"/>
        <v>27.340165283570428</v>
      </c>
    </row>
    <row r="432" spans="1:13" x14ac:dyDescent="0.3">
      <c r="A432" s="19">
        <v>553.89999999998099</v>
      </c>
      <c r="B432" s="20">
        <v>1186</v>
      </c>
      <c r="C432">
        <f t="shared" si="59"/>
        <v>1229.6163353418433</v>
      </c>
      <c r="D432">
        <f t="shared" si="53"/>
        <v>675.16147723744848</v>
      </c>
      <c r="E432">
        <f t="shared" si="54"/>
        <v>-43.616335341843296</v>
      </c>
      <c r="F432">
        <f t="shared" si="58"/>
        <v>1.0615205062031546E-27</v>
      </c>
      <c r="G432">
        <f t="shared" si="58"/>
        <v>0.12375265975667259</v>
      </c>
      <c r="H432">
        <f t="shared" si="58"/>
        <v>5.1938847271787845</v>
      </c>
      <c r="I432">
        <f t="shared" si="58"/>
        <v>0</v>
      </c>
      <c r="J432">
        <f t="shared" si="58"/>
        <v>0</v>
      </c>
      <c r="K432">
        <f t="shared" si="55"/>
        <v>5.3176373869354574</v>
      </c>
      <c r="L432">
        <f t="shared" si="56"/>
        <v>-48.933972728778755</v>
      </c>
      <c r="M432">
        <f t="shared" si="57"/>
        <v>2394.533687020863</v>
      </c>
    </row>
    <row r="433" spans="1:13" x14ac:dyDescent="0.3">
      <c r="A433" s="19">
        <v>553.94999999998095</v>
      </c>
      <c r="B433" s="20">
        <v>1194</v>
      </c>
      <c r="C433">
        <f t="shared" si="59"/>
        <v>1228.77352089956</v>
      </c>
      <c r="D433">
        <f t="shared" si="53"/>
        <v>675.11147723744853</v>
      </c>
      <c r="E433">
        <f t="shared" si="54"/>
        <v>-34.773520899560026</v>
      </c>
      <c r="F433">
        <f t="shared" si="58"/>
        <v>6.0871588577774724E-28</v>
      </c>
      <c r="G433">
        <f t="shared" si="58"/>
        <v>0.1006417650854404</v>
      </c>
      <c r="H433">
        <f t="shared" si="58"/>
        <v>4.3627900139292963</v>
      </c>
      <c r="I433">
        <f t="shared" si="58"/>
        <v>0</v>
      </c>
      <c r="J433">
        <f t="shared" si="58"/>
        <v>0</v>
      </c>
      <c r="K433">
        <f t="shared" si="55"/>
        <v>4.4634317790147371</v>
      </c>
      <c r="L433">
        <f t="shared" si="56"/>
        <v>-39.236952678574767</v>
      </c>
      <c r="M433">
        <f t="shared" si="57"/>
        <v>1539.5384555007156</v>
      </c>
    </row>
    <row r="434" spans="1:13" x14ac:dyDescent="0.3">
      <c r="A434" s="19">
        <v>553.99999999998101</v>
      </c>
      <c r="B434" s="20">
        <v>1263</v>
      </c>
      <c r="C434">
        <f t="shared" si="59"/>
        <v>1227.9307064572749</v>
      </c>
      <c r="D434">
        <f t="shared" si="53"/>
        <v>675.06147723744857</v>
      </c>
      <c r="E434">
        <f t="shared" si="54"/>
        <v>35.069293542725063</v>
      </c>
      <c r="F434">
        <f t="shared" si="58"/>
        <v>3.4830351802965867E-28</v>
      </c>
      <c r="G434">
        <f t="shared" si="58"/>
        <v>8.1642874664885248E-2</v>
      </c>
      <c r="H434">
        <f t="shared" si="58"/>
        <v>3.6510368072251493</v>
      </c>
      <c r="I434">
        <f t="shared" si="58"/>
        <v>0</v>
      </c>
      <c r="J434">
        <f t="shared" si="58"/>
        <v>0</v>
      </c>
      <c r="K434">
        <f t="shared" si="55"/>
        <v>3.7326796818900347</v>
      </c>
      <c r="L434">
        <f t="shared" si="56"/>
        <v>31.33661386083503</v>
      </c>
      <c r="M434">
        <f t="shared" si="57"/>
        <v>981.98336826307809</v>
      </c>
    </row>
    <row r="435" spans="1:13" x14ac:dyDescent="0.3">
      <c r="A435" s="19">
        <v>554.04999999998097</v>
      </c>
      <c r="B435" s="20">
        <v>1230</v>
      </c>
      <c r="C435">
        <f t="shared" si="59"/>
        <v>1227.0878920149917</v>
      </c>
      <c r="D435">
        <f t="shared" si="53"/>
        <v>675.01147723744862</v>
      </c>
      <c r="E435">
        <f t="shared" si="54"/>
        <v>2.9121079850083333</v>
      </c>
      <c r="F435">
        <f t="shared" si="58"/>
        <v>1.9886486698225488E-28</v>
      </c>
      <c r="G435">
        <f t="shared" si="58"/>
        <v>6.6065491559158362E-2</v>
      </c>
      <c r="H435">
        <f t="shared" si="58"/>
        <v>3.0440235581026918</v>
      </c>
      <c r="I435">
        <f t="shared" si="58"/>
        <v>0</v>
      </c>
      <c r="J435">
        <f t="shared" si="58"/>
        <v>0</v>
      </c>
      <c r="K435">
        <f t="shared" si="55"/>
        <v>3.1100890496618501</v>
      </c>
      <c r="L435">
        <f t="shared" si="56"/>
        <v>-0.19798106465351673</v>
      </c>
      <c r="M435">
        <f t="shared" si="57"/>
        <v>3.9196501961339968E-2</v>
      </c>
    </row>
    <row r="436" spans="1:13" x14ac:dyDescent="0.3">
      <c r="A436" s="19">
        <v>554.09999999998104</v>
      </c>
      <c r="B436" s="20">
        <v>1206</v>
      </c>
      <c r="C436">
        <f t="shared" si="59"/>
        <v>1226.2450775727066</v>
      </c>
      <c r="D436">
        <f t="shared" si="53"/>
        <v>674.96147723744843</v>
      </c>
      <c r="E436">
        <f t="shared" si="54"/>
        <v>-20.245077572706577</v>
      </c>
      <c r="F436">
        <f t="shared" si="58"/>
        <v>1.1329617418655085E-28</v>
      </c>
      <c r="G436">
        <f t="shared" si="58"/>
        <v>5.332702957664779E-2</v>
      </c>
      <c r="H436">
        <f t="shared" si="58"/>
        <v>2.528481056571064</v>
      </c>
      <c r="I436">
        <f t="shared" si="58"/>
        <v>0</v>
      </c>
      <c r="J436">
        <f t="shared" si="58"/>
        <v>0</v>
      </c>
      <c r="K436">
        <f t="shared" si="55"/>
        <v>2.5818080861477117</v>
      </c>
      <c r="L436">
        <f t="shared" si="56"/>
        <v>-22.826885658854287</v>
      </c>
      <c r="M436">
        <f t="shared" si="57"/>
        <v>521.06670888240751</v>
      </c>
    </row>
    <row r="437" spans="1:13" x14ac:dyDescent="0.3">
      <c r="A437" s="19">
        <v>554.14999999998099</v>
      </c>
      <c r="B437" s="20">
        <v>1192</v>
      </c>
      <c r="C437">
        <f t="shared" si="59"/>
        <v>1225.4022631304233</v>
      </c>
      <c r="D437">
        <f t="shared" si="53"/>
        <v>674.91147723744848</v>
      </c>
      <c r="E437">
        <f t="shared" si="54"/>
        <v>-33.402263130423307</v>
      </c>
      <c r="F437">
        <f t="shared" si="58"/>
        <v>6.4406456091924525E-29</v>
      </c>
      <c r="G437">
        <f t="shared" si="58"/>
        <v>4.2937470463880197E-2</v>
      </c>
      <c r="H437">
        <f t="shared" si="58"/>
        <v>2.0924317266165389</v>
      </c>
      <c r="I437">
        <f t="shared" si="58"/>
        <v>0</v>
      </c>
      <c r="J437">
        <f t="shared" si="58"/>
        <v>0</v>
      </c>
      <c r="K437">
        <f t="shared" si="55"/>
        <v>2.1353691970804189</v>
      </c>
      <c r="L437">
        <f t="shared" si="56"/>
        <v>-35.537632327503729</v>
      </c>
      <c r="M437">
        <f t="shared" si="57"/>
        <v>1262.9233114448382</v>
      </c>
    </row>
    <row r="438" spans="1:13" x14ac:dyDescent="0.3">
      <c r="A438" s="19">
        <v>554.19999999998095</v>
      </c>
      <c r="B438" s="20">
        <v>1205</v>
      </c>
      <c r="C438">
        <f t="shared" si="59"/>
        <v>1224.55944868814</v>
      </c>
      <c r="D438">
        <f t="shared" si="53"/>
        <v>674.86147723744853</v>
      </c>
      <c r="E438">
        <f t="shared" si="54"/>
        <v>-19.559448688140037</v>
      </c>
      <c r="F438">
        <f t="shared" si="58"/>
        <v>3.6534278851458913E-29</v>
      </c>
      <c r="G438">
        <f t="shared" si="58"/>
        <v>3.4485923291464951E-2</v>
      </c>
      <c r="H438">
        <f t="shared" si="58"/>
        <v>1.7251338058470582</v>
      </c>
      <c r="I438">
        <f t="shared" si="58"/>
        <v>0</v>
      </c>
      <c r="J438">
        <f t="shared" si="58"/>
        <v>0</v>
      </c>
      <c r="K438">
        <f t="shared" si="55"/>
        <v>1.7596197291385232</v>
      </c>
      <c r="L438">
        <f t="shared" si="56"/>
        <v>-21.319068417278562</v>
      </c>
      <c r="M438">
        <f t="shared" si="57"/>
        <v>454.50267818060422</v>
      </c>
    </row>
    <row r="439" spans="1:13" x14ac:dyDescent="0.3">
      <c r="A439" s="19">
        <v>554.24999999998101</v>
      </c>
      <c r="B439" s="20">
        <v>1130</v>
      </c>
      <c r="C439">
        <f t="shared" si="59"/>
        <v>1223.7166342458549</v>
      </c>
      <c r="D439">
        <f t="shared" si="53"/>
        <v>674.81147723744857</v>
      </c>
      <c r="E439">
        <f t="shared" si="54"/>
        <v>-93.716634245854948</v>
      </c>
      <c r="F439">
        <f t="shared" si="58"/>
        <v>2.0678958090884786E-29</v>
      </c>
      <c r="G439">
        <f t="shared" si="58"/>
        <v>2.7628900337661959E-2</v>
      </c>
      <c r="H439">
        <f t="shared" si="58"/>
        <v>1.4170141013791284</v>
      </c>
      <c r="I439">
        <f t="shared" si="58"/>
        <v>0</v>
      </c>
      <c r="J439">
        <f t="shared" si="58"/>
        <v>0</v>
      </c>
      <c r="K439">
        <f t="shared" si="55"/>
        <v>1.4446430017167904</v>
      </c>
      <c r="L439">
        <f t="shared" si="56"/>
        <v>-95.161277247571732</v>
      </c>
      <c r="M439">
        <f t="shared" si="57"/>
        <v>9055.668687389214</v>
      </c>
    </row>
    <row r="440" spans="1:13" x14ac:dyDescent="0.3">
      <c r="A440" s="19">
        <v>554.29999999998097</v>
      </c>
      <c r="B440" s="20">
        <v>1204</v>
      </c>
      <c r="C440">
        <f t="shared" si="59"/>
        <v>1222.8738198035717</v>
      </c>
      <c r="D440">
        <f t="shared" si="53"/>
        <v>674.76147723744862</v>
      </c>
      <c r="E440">
        <f t="shared" si="54"/>
        <v>-18.873819803571678</v>
      </c>
      <c r="F440">
        <f t="shared" si="58"/>
        <v>1.1679217453035296E-29</v>
      </c>
      <c r="G440">
        <f t="shared" si="58"/>
        <v>2.2080132826439714E-2</v>
      </c>
      <c r="H440">
        <f t="shared" si="58"/>
        <v>1.15959265462043</v>
      </c>
      <c r="I440">
        <f t="shared" si="58"/>
        <v>0</v>
      </c>
      <c r="J440">
        <f t="shared" si="58"/>
        <v>0</v>
      </c>
      <c r="K440">
        <f t="shared" si="55"/>
        <v>1.1816727874468698</v>
      </c>
      <c r="L440">
        <f t="shared" si="56"/>
        <v>-20.055492591018549</v>
      </c>
      <c r="M440">
        <f t="shared" si="57"/>
        <v>402.22278306839991</v>
      </c>
    </row>
    <row r="441" spans="1:13" x14ac:dyDescent="0.3">
      <c r="A441" s="19">
        <v>554.34999999998104</v>
      </c>
      <c r="B441" s="20">
        <v>1248</v>
      </c>
      <c r="C441">
        <f t="shared" si="59"/>
        <v>1222.0310053612884</v>
      </c>
      <c r="D441">
        <f t="shared" si="53"/>
        <v>674.71147723744843</v>
      </c>
      <c r="E441">
        <f t="shared" si="54"/>
        <v>25.968994638711592</v>
      </c>
      <c r="F441">
        <f t="shared" si="58"/>
        <v>6.5819687159380617E-30</v>
      </c>
      <c r="G441">
        <f t="shared" si="58"/>
        <v>1.7601760329829692E-2</v>
      </c>
      <c r="H441">
        <f t="shared" si="58"/>
        <v>0.94540226037788222</v>
      </c>
      <c r="I441">
        <f t="shared" si="58"/>
        <v>0</v>
      </c>
      <c r="J441">
        <f t="shared" si="58"/>
        <v>0</v>
      </c>
      <c r="K441">
        <f t="shared" si="55"/>
        <v>0.96300402070771196</v>
      </c>
      <c r="L441">
        <f t="shared" si="56"/>
        <v>25.005990618003882</v>
      </c>
      <c r="M441">
        <f t="shared" si="57"/>
        <v>625.29956678769815</v>
      </c>
    </row>
    <row r="442" spans="1:13" x14ac:dyDescent="0.3">
      <c r="A442" s="19">
        <v>554.39999999998099</v>
      </c>
      <c r="B442" s="20">
        <v>1221</v>
      </c>
      <c r="C442">
        <f t="shared" si="59"/>
        <v>1221.1881909190051</v>
      </c>
      <c r="D442">
        <f t="shared" si="53"/>
        <v>674.66147723744848</v>
      </c>
      <c r="E442">
        <f t="shared" si="54"/>
        <v>-0.1881909190051374</v>
      </c>
      <c r="F442">
        <f t="shared" si="58"/>
        <v>3.7013048873122895E-30</v>
      </c>
      <c r="G442">
        <f t="shared" si="58"/>
        <v>1.3996739010656149E-2</v>
      </c>
      <c r="H442">
        <f t="shared" si="58"/>
        <v>0.76790538672759978</v>
      </c>
      <c r="I442">
        <f t="shared" si="58"/>
        <v>0</v>
      </c>
      <c r="J442">
        <f t="shared" si="58"/>
        <v>0</v>
      </c>
      <c r="K442">
        <f t="shared" si="55"/>
        <v>0.7819021257382559</v>
      </c>
      <c r="L442">
        <f t="shared" si="56"/>
        <v>-0.97009304474339331</v>
      </c>
      <c r="M442">
        <f t="shared" si="57"/>
        <v>0.94108051545950733</v>
      </c>
    </row>
    <row r="443" spans="1:13" x14ac:dyDescent="0.3">
      <c r="A443" s="19">
        <v>554.44999999998004</v>
      </c>
      <c r="B443" s="20">
        <v>1163</v>
      </c>
      <c r="C443">
        <f t="shared" si="59"/>
        <v>1220.3453764767364</v>
      </c>
      <c r="D443">
        <f t="shared" si="53"/>
        <v>674.61147723744944</v>
      </c>
      <c r="E443">
        <f t="shared" si="54"/>
        <v>-57.345376476736419</v>
      </c>
      <c r="F443">
        <f t="shared" si="58"/>
        <v>2.0768775186420878E-30</v>
      </c>
      <c r="G443">
        <f t="shared" si="58"/>
        <v>1.1102325753965992E-2</v>
      </c>
      <c r="H443">
        <f t="shared" si="58"/>
        <v>0.62141064554837966</v>
      </c>
      <c r="I443">
        <f t="shared" si="58"/>
        <v>0</v>
      </c>
      <c r="J443">
        <f t="shared" si="58"/>
        <v>0</v>
      </c>
      <c r="K443">
        <f t="shared" si="55"/>
        <v>0.63251297130234563</v>
      </c>
      <c r="L443">
        <f t="shared" si="56"/>
        <v>-57.977889448038766</v>
      </c>
      <c r="M443">
        <f t="shared" si="57"/>
        <v>3361.4356648490048</v>
      </c>
    </row>
    <row r="444" spans="1:13" x14ac:dyDescent="0.3">
      <c r="A444" s="19">
        <v>554.49999999997999</v>
      </c>
      <c r="B444" s="20">
        <v>1130</v>
      </c>
      <c r="C444">
        <f t="shared" si="59"/>
        <v>1219.5025620344531</v>
      </c>
      <c r="D444">
        <f t="shared" si="53"/>
        <v>674.56147723744948</v>
      </c>
      <c r="E444">
        <f t="shared" si="54"/>
        <v>-89.502562034453149</v>
      </c>
      <c r="F444">
        <f t="shared" si="58"/>
        <v>1.1628505098120463E-30</v>
      </c>
      <c r="G444">
        <f t="shared" si="58"/>
        <v>8.7845072752966505E-3</v>
      </c>
      <c r="H444">
        <f t="shared" si="58"/>
        <v>0.50099058114199713</v>
      </c>
      <c r="I444">
        <f t="shared" si="58"/>
        <v>0</v>
      </c>
      <c r="J444">
        <f t="shared" si="58"/>
        <v>0</v>
      </c>
      <c r="K444">
        <f t="shared" si="55"/>
        <v>0.5097750884172938</v>
      </c>
      <c r="L444">
        <f t="shared" si="56"/>
        <v>-90.012337122870449</v>
      </c>
      <c r="M444">
        <f t="shared" si="57"/>
        <v>8102.2208343212815</v>
      </c>
    </row>
    <row r="445" spans="1:13" x14ac:dyDescent="0.3">
      <c r="A445" s="19">
        <v>554.54999999997995</v>
      </c>
      <c r="B445" s="20">
        <v>1185</v>
      </c>
      <c r="C445">
        <f t="shared" si="59"/>
        <v>1218.6597475921699</v>
      </c>
      <c r="D445">
        <f t="shared" si="53"/>
        <v>674.51147723744953</v>
      </c>
      <c r="E445">
        <f t="shared" si="54"/>
        <v>-33.659747592169879</v>
      </c>
      <c r="F445">
        <f t="shared" si="58"/>
        <v>6.4967157811652547E-31</v>
      </c>
      <c r="G445">
        <f t="shared" si="58"/>
        <v>6.9332552258392788E-3</v>
      </c>
      <c r="H445">
        <f t="shared" si="58"/>
        <v>0.40240218491189794</v>
      </c>
      <c r="I445">
        <f t="shared" si="58"/>
        <v>0</v>
      </c>
      <c r="J445">
        <f t="shared" si="58"/>
        <v>0</v>
      </c>
      <c r="K445">
        <f t="shared" si="55"/>
        <v>0.40933544013773721</v>
      </c>
      <c r="L445">
        <f t="shared" si="56"/>
        <v>-34.069083032307617</v>
      </c>
      <c r="M445">
        <f t="shared" si="57"/>
        <v>1160.7024186622707</v>
      </c>
    </row>
    <row r="446" spans="1:13" x14ac:dyDescent="0.3">
      <c r="A446" s="19">
        <v>554.59999999998001</v>
      </c>
      <c r="B446" s="20">
        <v>1221</v>
      </c>
      <c r="C446">
        <f t="shared" si="59"/>
        <v>1217.8169331498866</v>
      </c>
      <c r="D446">
        <f t="shared" si="53"/>
        <v>674.46147723744957</v>
      </c>
      <c r="E446">
        <f t="shared" si="54"/>
        <v>3.1830668501133914</v>
      </c>
      <c r="F446">
        <f t="shared" si="58"/>
        <v>3.6217696523386091E-31</v>
      </c>
      <c r="G446">
        <f t="shared" si="58"/>
        <v>5.4584999201583813E-3</v>
      </c>
      <c r="H446">
        <f t="shared" si="58"/>
        <v>0.32201121412310307</v>
      </c>
      <c r="I446">
        <f t="shared" si="58"/>
        <v>0</v>
      </c>
      <c r="J446">
        <f t="shared" si="58"/>
        <v>0</v>
      </c>
      <c r="K446">
        <f t="shared" si="55"/>
        <v>0.32746971404326147</v>
      </c>
      <c r="L446">
        <f t="shared" si="56"/>
        <v>2.8555971360701298</v>
      </c>
      <c r="M446">
        <f t="shared" si="57"/>
        <v>8.154435003531928</v>
      </c>
    </row>
    <row r="447" spans="1:13" x14ac:dyDescent="0.3">
      <c r="A447" s="19">
        <v>554.64999999997997</v>
      </c>
      <c r="B447" s="20">
        <v>1124</v>
      </c>
      <c r="C447">
        <f t="shared" si="59"/>
        <v>1216.9741187076033</v>
      </c>
      <c r="D447">
        <f t="shared" si="53"/>
        <v>674.41147723744962</v>
      </c>
      <c r="E447">
        <f t="shared" si="54"/>
        <v>-92.974118707603338</v>
      </c>
      <c r="F447">
        <f t="shared" si="58"/>
        <v>2.0146739026495535E-31</v>
      </c>
      <c r="G447">
        <f t="shared" si="58"/>
        <v>4.2867264309175857E-3</v>
      </c>
      <c r="H447">
        <f t="shared" si="58"/>
        <v>0.25672109691441097</v>
      </c>
      <c r="I447">
        <f t="shared" si="58"/>
        <v>0</v>
      </c>
      <c r="J447">
        <f t="shared" si="58"/>
        <v>0</v>
      </c>
      <c r="K447">
        <f t="shared" si="55"/>
        <v>0.26100782334532857</v>
      </c>
      <c r="L447">
        <f t="shared" si="56"/>
        <v>-93.235126530948662</v>
      </c>
      <c r="M447">
        <f t="shared" si="57"/>
        <v>8692.7888192420069</v>
      </c>
    </row>
    <row r="448" spans="1:13" x14ac:dyDescent="0.3">
      <c r="A448" s="19">
        <v>554.69999999998004</v>
      </c>
      <c r="B448" s="20">
        <v>1185</v>
      </c>
      <c r="C448">
        <f t="shared" si="59"/>
        <v>1216.1313042653182</v>
      </c>
      <c r="D448">
        <f t="shared" si="53"/>
        <v>674.36147723744944</v>
      </c>
      <c r="E448">
        <f t="shared" si="54"/>
        <v>-31.131304265318249</v>
      </c>
      <c r="F448">
        <f t="shared" si="58"/>
        <v>1.1182674244109035E-31</v>
      </c>
      <c r="G448">
        <f t="shared" si="58"/>
        <v>3.3581073008801905E-3</v>
      </c>
      <c r="H448">
        <f t="shared" si="58"/>
        <v>0.20390694606570725</v>
      </c>
      <c r="I448">
        <f t="shared" si="58"/>
        <v>0</v>
      </c>
      <c r="J448">
        <f t="shared" si="58"/>
        <v>0</v>
      </c>
      <c r="K448">
        <f t="shared" si="55"/>
        <v>0.20726505336658743</v>
      </c>
      <c r="L448">
        <f t="shared" si="56"/>
        <v>-31.338569318684836</v>
      </c>
      <c r="M448">
        <f t="shared" si="57"/>
        <v>982.10592694201455</v>
      </c>
    </row>
    <row r="449" spans="1:13" x14ac:dyDescent="0.3">
      <c r="A449" s="19">
        <v>554.74999999997999</v>
      </c>
      <c r="B449" s="20">
        <v>1217</v>
      </c>
      <c r="C449">
        <f t="shared" si="59"/>
        <v>1215.288489823035</v>
      </c>
      <c r="D449">
        <f t="shared" si="53"/>
        <v>674.31147723744948</v>
      </c>
      <c r="E449">
        <f t="shared" si="54"/>
        <v>1.7115101769650209</v>
      </c>
      <c r="F449">
        <f t="shared" si="58"/>
        <v>6.1936058579985102E-32</v>
      </c>
      <c r="G449">
        <f t="shared" si="58"/>
        <v>2.6240959380018736E-3</v>
      </c>
      <c r="H449">
        <f t="shared" si="58"/>
        <v>0.16135498147461233</v>
      </c>
      <c r="I449">
        <f t="shared" si="58"/>
        <v>0</v>
      </c>
      <c r="J449">
        <f t="shared" si="58"/>
        <v>0</v>
      </c>
      <c r="K449">
        <f t="shared" si="55"/>
        <v>0.16397907741261419</v>
      </c>
      <c r="L449">
        <f t="shared" si="56"/>
        <v>1.5475310995524068</v>
      </c>
      <c r="M449">
        <f t="shared" si="57"/>
        <v>2.3948525040818809</v>
      </c>
    </row>
    <row r="450" spans="1:13" x14ac:dyDescent="0.3">
      <c r="A450" s="19">
        <v>554.79999999997995</v>
      </c>
      <c r="B450" s="20">
        <v>1156</v>
      </c>
      <c r="C450">
        <f t="shared" si="59"/>
        <v>1214.4456753807517</v>
      </c>
      <c r="D450">
        <f t="shared" si="53"/>
        <v>674.26147723744953</v>
      </c>
      <c r="E450">
        <f t="shared" si="54"/>
        <v>-58.445675380751709</v>
      </c>
      <c r="F450">
        <f t="shared" si="58"/>
        <v>3.422933274807728E-32</v>
      </c>
      <c r="G450">
        <f t="shared" si="58"/>
        <v>2.0454138333953812E-3</v>
      </c>
      <c r="H450">
        <f t="shared" si="58"/>
        <v>0.1272074751008507</v>
      </c>
      <c r="I450">
        <f t="shared" si="58"/>
        <v>0</v>
      </c>
      <c r="J450">
        <f t="shared" si="58"/>
        <v>0</v>
      </c>
      <c r="K450">
        <f t="shared" si="55"/>
        <v>0.12925288893424608</v>
      </c>
      <c r="L450">
        <f t="shared" si="56"/>
        <v>-58.574928269685955</v>
      </c>
      <c r="M450">
        <f t="shared" si="57"/>
        <v>3431.0222217988548</v>
      </c>
    </row>
    <row r="451" spans="1:13" x14ac:dyDescent="0.3">
      <c r="A451" s="19">
        <v>554.84999999998001</v>
      </c>
      <c r="B451" s="20">
        <v>1241</v>
      </c>
      <c r="C451">
        <f t="shared" si="59"/>
        <v>1213.6028609384666</v>
      </c>
      <c r="D451">
        <f t="shared" si="53"/>
        <v>674.21147723744957</v>
      </c>
      <c r="E451">
        <f t="shared" si="54"/>
        <v>27.39713906153338</v>
      </c>
      <c r="F451">
        <f t="shared" si="58"/>
        <v>1.8876013510021789E-32</v>
      </c>
      <c r="G451">
        <f t="shared" si="58"/>
        <v>1.590373052802779E-3</v>
      </c>
      <c r="H451">
        <f t="shared" si="58"/>
        <v>9.9913180601575946E-2</v>
      </c>
      <c r="I451">
        <f t="shared" si="58"/>
        <v>0</v>
      </c>
      <c r="J451">
        <f t="shared" si="58"/>
        <v>0</v>
      </c>
      <c r="K451">
        <f t="shared" si="55"/>
        <v>0.10150355365437873</v>
      </c>
      <c r="L451">
        <f t="shared" si="56"/>
        <v>27.295635507879002</v>
      </c>
      <c r="M451">
        <f t="shared" si="57"/>
        <v>745.05171777898499</v>
      </c>
    </row>
    <row r="452" spans="1:13" x14ac:dyDescent="0.3">
      <c r="A452" s="19">
        <v>554.89999999997997</v>
      </c>
      <c r="B452" s="20">
        <v>1184</v>
      </c>
      <c r="C452">
        <f t="shared" si="59"/>
        <v>1212.7600464961833</v>
      </c>
      <c r="D452">
        <f t="shared" si="53"/>
        <v>674.16147723744962</v>
      </c>
      <c r="E452">
        <f t="shared" si="54"/>
        <v>-28.76004649618335</v>
      </c>
      <c r="F452">
        <f t="shared" si="58"/>
        <v>1.0386736243000148E-32</v>
      </c>
      <c r="G452">
        <f t="shared" si="58"/>
        <v>1.2334829986537772E-3</v>
      </c>
      <c r="H452">
        <f t="shared" si="58"/>
        <v>7.8183090438694772E-2</v>
      </c>
      <c r="I452">
        <f t="shared" si="58"/>
        <v>0</v>
      </c>
      <c r="J452">
        <f t="shared" si="58"/>
        <v>0</v>
      </c>
      <c r="K452">
        <f t="shared" si="55"/>
        <v>7.941657343734855E-2</v>
      </c>
      <c r="L452">
        <f t="shared" si="56"/>
        <v>-28.839463069620699</v>
      </c>
      <c r="M452">
        <f t="shared" si="57"/>
        <v>831.71463014401616</v>
      </c>
    </row>
    <row r="453" spans="1:13" x14ac:dyDescent="0.3">
      <c r="A453" s="19">
        <v>554.94999999998004</v>
      </c>
      <c r="B453" s="20">
        <v>1246</v>
      </c>
      <c r="C453">
        <f t="shared" si="59"/>
        <v>1211.9172320538983</v>
      </c>
      <c r="D453">
        <f t="shared" si="53"/>
        <v>674.11147723744944</v>
      </c>
      <c r="E453">
        <f t="shared" si="54"/>
        <v>34.08276794610174</v>
      </c>
      <c r="F453">
        <f t="shared" si="58"/>
        <v>5.7030201374089922E-33</v>
      </c>
      <c r="G453">
        <f t="shared" si="58"/>
        <v>9.5429723862980266E-4</v>
      </c>
      <c r="H453">
        <f t="shared" si="58"/>
        <v>6.0951272841957622E-2</v>
      </c>
      <c r="I453">
        <f t="shared" si="58"/>
        <v>0</v>
      </c>
      <c r="J453">
        <f t="shared" si="58"/>
        <v>0</v>
      </c>
      <c r="K453">
        <f t="shared" si="55"/>
        <v>6.1905570080587426E-2</v>
      </c>
      <c r="L453">
        <f t="shared" si="56"/>
        <v>34.020862376021149</v>
      </c>
      <c r="M453">
        <f t="shared" si="57"/>
        <v>1157.4190768081714</v>
      </c>
    </row>
    <row r="454" spans="1:13" x14ac:dyDescent="0.3">
      <c r="A454" s="19">
        <v>554.99999999997999</v>
      </c>
      <c r="B454" s="20">
        <v>1176</v>
      </c>
      <c r="C454">
        <f t="shared" si="59"/>
        <v>1211.074417611615</v>
      </c>
      <c r="D454">
        <f t="shared" si="53"/>
        <v>674.06147723744948</v>
      </c>
      <c r="E454">
        <f t="shared" si="54"/>
        <v>-35.07441761161499</v>
      </c>
      <c r="F454">
        <f t="shared" si="58"/>
        <v>3.1245514796128051E-33</v>
      </c>
      <c r="G454">
        <f t="shared" si="58"/>
        <v>7.3646227673346699E-4</v>
      </c>
      <c r="H454">
        <f t="shared" si="58"/>
        <v>4.7340476241711206E-2</v>
      </c>
      <c r="I454">
        <f t="shared" si="58"/>
        <v>0</v>
      </c>
      <c r="J454">
        <f t="shared" si="58"/>
        <v>0</v>
      </c>
      <c r="K454">
        <f t="shared" si="55"/>
        <v>4.8076938518444676E-2</v>
      </c>
      <c r="L454">
        <f t="shared" si="56"/>
        <v>-35.122494550133432</v>
      </c>
      <c r="M454">
        <f t="shared" si="57"/>
        <v>1233.5896234241527</v>
      </c>
    </row>
    <row r="455" spans="1:13" x14ac:dyDescent="0.3">
      <c r="A455" s="19">
        <v>555.04999999997995</v>
      </c>
      <c r="B455" s="20">
        <v>1203</v>
      </c>
      <c r="C455">
        <f t="shared" si="59"/>
        <v>1210.2316031693317</v>
      </c>
      <c r="D455">
        <f t="shared" si="53"/>
        <v>674.01147723744953</v>
      </c>
      <c r="E455">
        <f t="shared" si="54"/>
        <v>-7.23160316933172</v>
      </c>
      <c r="F455">
        <f t="shared" si="58"/>
        <v>1.7081556487420625E-33</v>
      </c>
      <c r="G455">
        <f t="shared" si="58"/>
        <v>5.6693554287757142E-4</v>
      </c>
      <c r="H455">
        <f t="shared" si="58"/>
        <v>3.663214612305677E-2</v>
      </c>
      <c r="I455">
        <f t="shared" si="58"/>
        <v>0</v>
      </c>
      <c r="J455">
        <f t="shared" si="58"/>
        <v>0</v>
      </c>
      <c r="K455">
        <f t="shared" si="55"/>
        <v>3.7199081665934344E-2</v>
      </c>
      <c r="L455">
        <f t="shared" si="56"/>
        <v>-7.2688022509976546</v>
      </c>
      <c r="M455">
        <f t="shared" si="57"/>
        <v>52.835486164108573</v>
      </c>
    </row>
    <row r="456" spans="1:13" x14ac:dyDescent="0.3">
      <c r="A456" s="19">
        <v>555.09999999998001</v>
      </c>
      <c r="B456" s="20">
        <v>1188</v>
      </c>
      <c r="C456">
        <f t="shared" si="59"/>
        <v>1209.3887887270484</v>
      </c>
      <c r="D456">
        <f t="shared" si="53"/>
        <v>673.96147723744957</v>
      </c>
      <c r="E456">
        <f t="shared" si="54"/>
        <v>-21.38878872704845</v>
      </c>
      <c r="F456">
        <f t="shared" si="58"/>
        <v>9.3180315420484737E-34</v>
      </c>
      <c r="G456">
        <f t="shared" si="58"/>
        <v>4.353446419677692E-4</v>
      </c>
      <c r="H456">
        <f t="shared" si="58"/>
        <v>2.8240475202769164E-2</v>
      </c>
      <c r="I456">
        <f t="shared" si="58"/>
        <v>0</v>
      </c>
      <c r="J456">
        <f t="shared" si="58"/>
        <v>0</v>
      </c>
      <c r="K456">
        <f t="shared" si="55"/>
        <v>2.8675819844736931E-2</v>
      </c>
      <c r="L456">
        <f t="shared" si="56"/>
        <v>-21.417464546893186</v>
      </c>
      <c r="M456">
        <f t="shared" si="57"/>
        <v>458.7077876174265</v>
      </c>
    </row>
    <row r="457" spans="1:13" x14ac:dyDescent="0.3">
      <c r="A457" s="19">
        <v>555.14999999997997</v>
      </c>
      <c r="B457" s="20">
        <v>1152</v>
      </c>
      <c r="C457">
        <f t="shared" si="59"/>
        <v>1208.5459742847652</v>
      </c>
      <c r="D457">
        <f t="shared" ref="D457:D514" si="60">$E$4-A457-$N$7</f>
        <v>673.91147723744962</v>
      </c>
      <c r="E457">
        <f t="shared" ref="E457:E514" si="61">B457-C457</f>
        <v>-56.54597428476518</v>
      </c>
      <c r="F457">
        <f t="shared" si="58"/>
        <v>5.0719841614009457E-34</v>
      </c>
      <c r="G457">
        <f t="shared" si="58"/>
        <v>3.3346408202662215E-4</v>
      </c>
      <c r="H457">
        <f t="shared" si="58"/>
        <v>2.1690099029774888E-2</v>
      </c>
      <c r="I457">
        <f t="shared" si="58"/>
        <v>0</v>
      </c>
      <c r="J457">
        <f t="shared" si="58"/>
        <v>0</v>
      </c>
      <c r="K457">
        <f t="shared" ref="K457:K514" si="62">F457+G457+H457+I457+J457</f>
        <v>2.2023563111801512E-2</v>
      </c>
      <c r="L457">
        <f t="shared" ref="L457:L514" si="63">E457-K457</f>
        <v>-56.567997847876981</v>
      </c>
      <c r="M457">
        <f t="shared" ref="M457:M514" si="64">(L457)^2</f>
        <v>3199.9383805174148</v>
      </c>
    </row>
    <row r="458" spans="1:13" x14ac:dyDescent="0.3">
      <c r="A458" s="19">
        <v>555.19999999998004</v>
      </c>
      <c r="B458" s="20">
        <v>1181</v>
      </c>
      <c r="C458">
        <f t="shared" si="59"/>
        <v>1207.7031598424801</v>
      </c>
      <c r="D458">
        <f t="shared" si="60"/>
        <v>673.86147723744944</v>
      </c>
      <c r="E458">
        <f t="shared" si="61"/>
        <v>-26.70315984248009</v>
      </c>
      <c r="F458">
        <f t="shared" si="58"/>
        <v>2.7547905139318772E-34</v>
      </c>
      <c r="G458">
        <f t="shared" si="58"/>
        <v>2.547893438939501E-4</v>
      </c>
      <c r="H458">
        <f t="shared" si="58"/>
        <v>1.6597052452761815E-2</v>
      </c>
      <c r="I458">
        <f t="shared" si="58"/>
        <v>0</v>
      </c>
      <c r="J458">
        <f t="shared" si="58"/>
        <v>0</v>
      </c>
      <c r="K458">
        <f t="shared" si="62"/>
        <v>1.6851841796655765E-2</v>
      </c>
      <c r="L458">
        <f t="shared" si="63"/>
        <v>-26.720011684276745</v>
      </c>
      <c r="M458">
        <f t="shared" si="64"/>
        <v>713.95902440788575</v>
      </c>
    </row>
    <row r="459" spans="1:13" x14ac:dyDescent="0.3">
      <c r="A459" s="19">
        <v>555.24999999997999</v>
      </c>
      <c r="B459" s="20">
        <v>1148</v>
      </c>
      <c r="C459">
        <f t="shared" si="59"/>
        <v>1206.8603454001968</v>
      </c>
      <c r="D459">
        <f t="shared" si="60"/>
        <v>673.81147723744948</v>
      </c>
      <c r="E459">
        <f t="shared" si="61"/>
        <v>-58.86034540019682</v>
      </c>
      <c r="F459">
        <f t="shared" si="58"/>
        <v>1.4929877580635903E-34</v>
      </c>
      <c r="G459">
        <f t="shared" si="58"/>
        <v>1.9419131315989759E-4</v>
      </c>
      <c r="H459">
        <f t="shared" si="58"/>
        <v>1.2652615057967108E-2</v>
      </c>
      <c r="I459">
        <f t="shared" si="58"/>
        <v>0</v>
      </c>
      <c r="J459">
        <f t="shared" si="58"/>
        <v>0</v>
      </c>
      <c r="K459">
        <f t="shared" si="62"/>
        <v>1.2846806371127005E-2</v>
      </c>
      <c r="L459">
        <f t="shared" si="63"/>
        <v>-58.87319220656795</v>
      </c>
      <c r="M459">
        <f t="shared" si="64"/>
        <v>3466.0527605914931</v>
      </c>
    </row>
    <row r="460" spans="1:13" x14ac:dyDescent="0.3">
      <c r="A460" s="19">
        <v>555.29999999997995</v>
      </c>
      <c r="B460" s="20">
        <v>1219</v>
      </c>
      <c r="C460">
        <f t="shared" si="59"/>
        <v>1206.0175309579136</v>
      </c>
      <c r="D460">
        <f t="shared" si="60"/>
        <v>673.76147723744953</v>
      </c>
      <c r="E460">
        <f t="shared" si="61"/>
        <v>12.98246904208645</v>
      </c>
      <c r="F460">
        <f t="shared" si="58"/>
        <v>8.0738540088780132E-35</v>
      </c>
      <c r="G460">
        <f t="shared" si="58"/>
        <v>1.4763681802982512E-4</v>
      </c>
      <c r="H460">
        <f t="shared" si="58"/>
        <v>9.6096931699105638E-3</v>
      </c>
      <c r="I460">
        <f t="shared" si="58"/>
        <v>0</v>
      </c>
      <c r="J460">
        <f t="shared" si="58"/>
        <v>0</v>
      </c>
      <c r="K460">
        <f t="shared" si="62"/>
        <v>9.7573299879403896E-3</v>
      </c>
      <c r="L460">
        <f t="shared" si="63"/>
        <v>12.97271171209851</v>
      </c>
      <c r="M460">
        <f t="shared" si="64"/>
        <v>168.29124916521786</v>
      </c>
    </row>
    <row r="461" spans="1:13" x14ac:dyDescent="0.3">
      <c r="A461" s="19">
        <v>555.34999999998001</v>
      </c>
      <c r="B461" s="20">
        <v>1288</v>
      </c>
      <c r="C461">
        <f t="shared" si="59"/>
        <v>1205.1747165156285</v>
      </c>
      <c r="D461">
        <f t="shared" si="60"/>
        <v>673.71147723744957</v>
      </c>
      <c r="E461">
        <f t="shared" si="61"/>
        <v>82.825283484371539</v>
      </c>
      <c r="F461">
        <f t="shared" si="58"/>
        <v>4.3567487524865678E-35</v>
      </c>
      <c r="G461">
        <f t="shared" si="58"/>
        <v>1.1196335252537296E-4</v>
      </c>
      <c r="H461">
        <f t="shared" si="58"/>
        <v>7.2714101858011981E-3</v>
      </c>
      <c r="I461">
        <f t="shared" si="58"/>
        <v>0</v>
      </c>
      <c r="J461">
        <f t="shared" si="58"/>
        <v>0</v>
      </c>
      <c r="K461">
        <f t="shared" si="62"/>
        <v>7.3833735383265712E-3</v>
      </c>
      <c r="L461">
        <f t="shared" si="63"/>
        <v>82.817900110833207</v>
      </c>
      <c r="M461">
        <f t="shared" si="64"/>
        <v>6858.8045787679466</v>
      </c>
    </row>
    <row r="462" spans="1:13" x14ac:dyDescent="0.3">
      <c r="A462" s="19">
        <v>555.39999999997997</v>
      </c>
      <c r="B462" s="20">
        <v>1176</v>
      </c>
      <c r="C462">
        <f t="shared" si="59"/>
        <v>1204.3319020733452</v>
      </c>
      <c r="D462">
        <f t="shared" si="60"/>
        <v>673.66147723744962</v>
      </c>
      <c r="E462">
        <f t="shared" si="61"/>
        <v>-28.331902073345191</v>
      </c>
      <c r="F462">
        <f t="shared" si="58"/>
        <v>2.3458547413240597E-35</v>
      </c>
      <c r="G462">
        <f t="shared" si="58"/>
        <v>8.4698057777874507E-5</v>
      </c>
      <c r="H462">
        <f t="shared" si="58"/>
        <v>5.4816040777050552E-3</v>
      </c>
      <c r="I462">
        <f t="shared" si="58"/>
        <v>0</v>
      </c>
      <c r="J462">
        <f t="shared" si="58"/>
        <v>0</v>
      </c>
      <c r="K462">
        <f t="shared" si="62"/>
        <v>5.56630213548293E-3</v>
      </c>
      <c r="L462">
        <f t="shared" si="63"/>
        <v>-28.337468375480675</v>
      </c>
      <c r="M462">
        <f t="shared" si="64"/>
        <v>803.01211393136737</v>
      </c>
    </row>
    <row r="463" spans="1:13" x14ac:dyDescent="0.3">
      <c r="A463" s="19">
        <v>555.44999999998004</v>
      </c>
      <c r="B463" s="20">
        <v>1223</v>
      </c>
      <c r="C463">
        <f t="shared" si="59"/>
        <v>1203.4890876310601</v>
      </c>
      <c r="D463">
        <f t="shared" si="60"/>
        <v>673.61147723744944</v>
      </c>
      <c r="E463">
        <f t="shared" si="61"/>
        <v>19.510912368939898</v>
      </c>
      <c r="F463">
        <f t="shared" si="58"/>
        <v>1.2603660468367769E-35</v>
      </c>
      <c r="G463">
        <f t="shared" si="58"/>
        <v>6.3912727094771375E-5</v>
      </c>
      <c r="H463">
        <f t="shared" si="58"/>
        <v>4.1169593757733438E-3</v>
      </c>
      <c r="I463">
        <f t="shared" si="58"/>
        <v>0</v>
      </c>
      <c r="J463">
        <f t="shared" si="58"/>
        <v>0</v>
      </c>
      <c r="K463">
        <f t="shared" si="62"/>
        <v>4.1808721028681155E-3</v>
      </c>
      <c r="L463">
        <f t="shared" si="63"/>
        <v>19.50673149683703</v>
      </c>
      <c r="M463">
        <f t="shared" si="64"/>
        <v>380.51257368969385</v>
      </c>
    </row>
    <row r="464" spans="1:13" x14ac:dyDescent="0.3">
      <c r="A464" s="19">
        <v>555.49999999997999</v>
      </c>
      <c r="B464" s="20">
        <v>1208</v>
      </c>
      <c r="C464">
        <f t="shared" si="59"/>
        <v>1202.6462731887768</v>
      </c>
      <c r="D464">
        <f t="shared" si="60"/>
        <v>673.56147723744948</v>
      </c>
      <c r="E464">
        <f t="shared" si="61"/>
        <v>5.3537268112231686</v>
      </c>
      <c r="F464">
        <f t="shared" si="58"/>
        <v>6.7569273821862439E-36</v>
      </c>
      <c r="G464">
        <f t="shared" si="58"/>
        <v>4.8108031422988737E-5</v>
      </c>
      <c r="H464">
        <f t="shared" si="58"/>
        <v>3.0805296695367466E-3</v>
      </c>
      <c r="I464">
        <f t="shared" si="58"/>
        <v>0</v>
      </c>
      <c r="J464">
        <f t="shared" si="58"/>
        <v>0</v>
      </c>
      <c r="K464">
        <f t="shared" si="62"/>
        <v>3.1286377009597352E-3</v>
      </c>
      <c r="L464">
        <f t="shared" si="63"/>
        <v>5.3505981735222088</v>
      </c>
      <c r="M464">
        <f t="shared" si="64"/>
        <v>28.628900814499197</v>
      </c>
    </row>
    <row r="465" spans="1:13" x14ac:dyDescent="0.3">
      <c r="A465" s="19">
        <v>555.54999999997904</v>
      </c>
      <c r="B465" s="20">
        <v>1215</v>
      </c>
      <c r="C465">
        <f t="shared" si="59"/>
        <v>1201.8034587465099</v>
      </c>
      <c r="D465">
        <f t="shared" si="60"/>
        <v>673.51147723745044</v>
      </c>
      <c r="E465">
        <f t="shared" si="61"/>
        <v>13.196541253490068</v>
      </c>
      <c r="F465">
        <f t="shared" si="58"/>
        <v>3.6145878596787062E-36</v>
      </c>
      <c r="G465">
        <f t="shared" si="58"/>
        <v>3.6121365769197796E-5</v>
      </c>
      <c r="H465">
        <f t="shared" si="58"/>
        <v>2.29643473630311E-3</v>
      </c>
      <c r="I465">
        <f t="shared" si="58"/>
        <v>0</v>
      </c>
      <c r="J465">
        <f t="shared" si="58"/>
        <v>0</v>
      </c>
      <c r="K465">
        <f t="shared" si="62"/>
        <v>2.332556102072308E-3</v>
      </c>
      <c r="L465">
        <f t="shared" si="63"/>
        <v>13.194208697387996</v>
      </c>
      <c r="M465">
        <f t="shared" si="64"/>
        <v>174.08714315022902</v>
      </c>
    </row>
    <row r="466" spans="1:13" x14ac:dyDescent="0.3">
      <c r="A466" s="19">
        <v>555.59999999997899</v>
      </c>
      <c r="B466" s="20">
        <v>1183</v>
      </c>
      <c r="C466">
        <f t="shared" si="59"/>
        <v>1200.9606443042267</v>
      </c>
      <c r="D466">
        <f t="shared" si="60"/>
        <v>673.46147723745048</v>
      </c>
      <c r="E466">
        <f t="shared" si="61"/>
        <v>-17.960644304226662</v>
      </c>
      <c r="F466">
        <f t="shared" si="58"/>
        <v>1.9294134308600743E-36</v>
      </c>
      <c r="G466">
        <f t="shared" si="58"/>
        <v>2.705372552626468E-5</v>
      </c>
      <c r="H466">
        <f t="shared" si="58"/>
        <v>1.7055431680665168E-3</v>
      </c>
      <c r="I466">
        <f t="shared" si="58"/>
        <v>0</v>
      </c>
      <c r="J466">
        <f t="shared" si="58"/>
        <v>0</v>
      </c>
      <c r="K466">
        <f t="shared" si="62"/>
        <v>1.7325968935927815E-3</v>
      </c>
      <c r="L466">
        <f t="shared" si="63"/>
        <v>-17.962376901120255</v>
      </c>
      <c r="M466">
        <f t="shared" si="64"/>
        <v>322.64698393789848</v>
      </c>
    </row>
    <row r="467" spans="1:13" x14ac:dyDescent="0.3">
      <c r="A467" s="19">
        <v>555.64999999997895</v>
      </c>
      <c r="B467" s="20">
        <v>1148</v>
      </c>
      <c r="C467">
        <f t="shared" si="59"/>
        <v>1200.1178298619434</v>
      </c>
      <c r="D467">
        <f t="shared" si="60"/>
        <v>673.41147723745053</v>
      </c>
      <c r="E467">
        <f t="shared" si="61"/>
        <v>-52.117829861943392</v>
      </c>
      <c r="F467">
        <f t="shared" si="58"/>
        <v>1.0276584245400861E-36</v>
      </c>
      <c r="G467">
        <f t="shared" si="58"/>
        <v>2.0211862545836462E-5</v>
      </c>
      <c r="H467">
        <f t="shared" si="58"/>
        <v>1.2619763665173886E-3</v>
      </c>
      <c r="I467">
        <f t="shared" si="58"/>
        <v>0</v>
      </c>
      <c r="J467">
        <f t="shared" si="58"/>
        <v>0</v>
      </c>
      <c r="K467">
        <f t="shared" si="62"/>
        <v>1.2821882290632251E-3</v>
      </c>
      <c r="L467">
        <f t="shared" si="63"/>
        <v>-52.119112050172454</v>
      </c>
      <c r="M467">
        <f t="shared" si="64"/>
        <v>2716.4018408984316</v>
      </c>
    </row>
    <row r="468" spans="1:13" x14ac:dyDescent="0.3">
      <c r="A468" s="19">
        <v>555.69999999997901</v>
      </c>
      <c r="B468" s="20">
        <v>1152</v>
      </c>
      <c r="C468">
        <f t="shared" si="59"/>
        <v>1199.2750154196583</v>
      </c>
      <c r="D468">
        <f t="shared" si="60"/>
        <v>673.36147723745057</v>
      </c>
      <c r="E468">
        <f t="shared" si="61"/>
        <v>-47.275015419658303</v>
      </c>
      <c r="F468">
        <f t="shared" si="58"/>
        <v>5.4617177634121824E-37</v>
      </c>
      <c r="G468">
        <f t="shared" si="58"/>
        <v>1.5062668991561921E-5</v>
      </c>
      <c r="H468">
        <f t="shared" si="58"/>
        <v>9.3029272479271282E-4</v>
      </c>
      <c r="I468">
        <f t="shared" si="58"/>
        <v>0</v>
      </c>
      <c r="J468">
        <f t="shared" si="58"/>
        <v>0</v>
      </c>
      <c r="K468">
        <f t="shared" si="62"/>
        <v>9.4535539378427476E-4</v>
      </c>
      <c r="L468">
        <f t="shared" si="63"/>
        <v>-47.275960775052084</v>
      </c>
      <c r="M468">
        <f t="shared" si="64"/>
        <v>2235.0164672042633</v>
      </c>
    </row>
    <row r="469" spans="1:13" x14ac:dyDescent="0.3">
      <c r="A469" s="19">
        <v>555.74999999997897</v>
      </c>
      <c r="B469" s="20">
        <v>1209</v>
      </c>
      <c r="C469">
        <f t="shared" si="59"/>
        <v>1198.432200977375</v>
      </c>
      <c r="D469">
        <f t="shared" si="60"/>
        <v>673.31147723745062</v>
      </c>
      <c r="E469">
        <f t="shared" si="61"/>
        <v>10.567799022624968</v>
      </c>
      <c r="F469">
        <f t="shared" si="58"/>
        <v>2.8964544219611142E-37</v>
      </c>
      <c r="G469">
        <f t="shared" si="58"/>
        <v>1.1197314295397643E-5</v>
      </c>
      <c r="H469">
        <f t="shared" si="58"/>
        <v>6.8323156852351968E-4</v>
      </c>
      <c r="I469">
        <f t="shared" si="58"/>
        <v>0</v>
      </c>
      <c r="J469">
        <f t="shared" si="58"/>
        <v>0</v>
      </c>
      <c r="K469">
        <f t="shared" si="62"/>
        <v>6.9442888281891733E-4</v>
      </c>
      <c r="L469">
        <f t="shared" si="63"/>
        <v>10.567104593742149</v>
      </c>
      <c r="M469">
        <f t="shared" si="64"/>
        <v>111.66369949508643</v>
      </c>
    </row>
    <row r="470" spans="1:13" x14ac:dyDescent="0.3">
      <c r="A470" s="19">
        <v>555.79999999997904</v>
      </c>
      <c r="B470" s="20">
        <v>1170</v>
      </c>
      <c r="C470">
        <f t="shared" si="59"/>
        <v>1197.5893865350899</v>
      </c>
      <c r="D470">
        <f t="shared" si="60"/>
        <v>673.26147723745044</v>
      </c>
      <c r="E470">
        <f t="shared" si="61"/>
        <v>-27.589386535089943</v>
      </c>
      <c r="F470">
        <f t="shared" ref="F470:J514" si="65">F$7*EXP(-(($D470-F$8)^2)/(2*F$9^2))</f>
        <v>1.5327139900553406E-37</v>
      </c>
      <c r="G470">
        <f t="shared" si="65"/>
        <v>8.3031358659647902E-6</v>
      </c>
      <c r="H470">
        <f t="shared" si="65"/>
        <v>4.9991494668114532E-4</v>
      </c>
      <c r="I470">
        <f t="shared" si="65"/>
        <v>0</v>
      </c>
      <c r="J470">
        <f t="shared" si="65"/>
        <v>0</v>
      </c>
      <c r="K470">
        <f t="shared" si="62"/>
        <v>5.0821808254711016E-4</v>
      </c>
      <c r="L470">
        <f t="shared" si="63"/>
        <v>-27.589894753172491</v>
      </c>
      <c r="M470">
        <f t="shared" si="64"/>
        <v>761.20229249113493</v>
      </c>
    </row>
    <row r="471" spans="1:13" x14ac:dyDescent="0.3">
      <c r="A471" s="19">
        <v>555.84999999997899</v>
      </c>
      <c r="B471" s="20">
        <v>1176</v>
      </c>
      <c r="C471">
        <f t="shared" si="59"/>
        <v>1196.7465720928067</v>
      </c>
      <c r="D471">
        <f t="shared" si="60"/>
        <v>673.21147723745048</v>
      </c>
      <c r="E471">
        <f t="shared" si="61"/>
        <v>-20.746572092806673</v>
      </c>
      <c r="F471">
        <f t="shared" si="65"/>
        <v>8.0930555580329395E-38</v>
      </c>
      <c r="G471">
        <f t="shared" si="65"/>
        <v>6.1416739969910668E-6</v>
      </c>
      <c r="H471">
        <f t="shared" si="65"/>
        <v>3.644216883624761E-4</v>
      </c>
      <c r="I471">
        <f t="shared" si="65"/>
        <v>0</v>
      </c>
      <c r="J471">
        <f t="shared" si="65"/>
        <v>0</v>
      </c>
      <c r="K471">
        <f t="shared" si="62"/>
        <v>3.7056336235946716E-4</v>
      </c>
      <c r="L471">
        <f t="shared" si="63"/>
        <v>-20.746942656169033</v>
      </c>
      <c r="M471">
        <f t="shared" si="64"/>
        <v>430.43562957836616</v>
      </c>
    </row>
    <row r="472" spans="1:13" x14ac:dyDescent="0.3">
      <c r="A472" s="19">
        <v>555.89999999997895</v>
      </c>
      <c r="B472" s="20">
        <v>1192</v>
      </c>
      <c r="C472">
        <f t="shared" si="59"/>
        <v>1195.9037576505252</v>
      </c>
      <c r="D472">
        <f t="shared" si="60"/>
        <v>673.16147723745053</v>
      </c>
      <c r="E472">
        <f t="shared" si="61"/>
        <v>-3.9037576505252218</v>
      </c>
      <c r="F472">
        <f t="shared" si="65"/>
        <v>4.2640363645537699E-38</v>
      </c>
      <c r="G472">
        <f t="shared" si="65"/>
        <v>4.5315598023407228E-6</v>
      </c>
      <c r="H472">
        <f t="shared" si="65"/>
        <v>2.6466237608651066E-4</v>
      </c>
      <c r="I472">
        <f t="shared" si="65"/>
        <v>0</v>
      </c>
      <c r="J472">
        <f t="shared" si="65"/>
        <v>0</v>
      </c>
      <c r="K472">
        <f t="shared" si="62"/>
        <v>2.6919393588885137E-4</v>
      </c>
      <c r="L472">
        <f t="shared" si="63"/>
        <v>-3.9040268444611108</v>
      </c>
      <c r="M472">
        <f t="shared" si="64"/>
        <v>15.241425602272978</v>
      </c>
    </row>
    <row r="473" spans="1:13" x14ac:dyDescent="0.3">
      <c r="A473" s="19">
        <v>555.94999999997901</v>
      </c>
      <c r="B473" s="20">
        <v>1170</v>
      </c>
      <c r="C473">
        <f t="shared" si="59"/>
        <v>1195.0609432082401</v>
      </c>
      <c r="D473">
        <f t="shared" si="60"/>
        <v>673.11147723745057</v>
      </c>
      <c r="E473">
        <f t="shared" si="61"/>
        <v>-25.060943208240133</v>
      </c>
      <c r="F473">
        <f t="shared" si="65"/>
        <v>2.2417452358962531E-38</v>
      </c>
      <c r="G473">
        <f t="shared" si="65"/>
        <v>3.3352240287592394E-6</v>
      </c>
      <c r="H473">
        <f t="shared" si="65"/>
        <v>1.9149617145264634E-4</v>
      </c>
      <c r="I473">
        <f t="shared" si="65"/>
        <v>0</v>
      </c>
      <c r="J473">
        <f t="shared" si="65"/>
        <v>0</v>
      </c>
      <c r="K473">
        <f t="shared" si="62"/>
        <v>1.9483139548140556E-4</v>
      </c>
      <c r="L473">
        <f t="shared" si="63"/>
        <v>-25.061138039635615</v>
      </c>
      <c r="M473">
        <f t="shared" si="64"/>
        <v>628.06063984167122</v>
      </c>
    </row>
    <row r="474" spans="1:13" x14ac:dyDescent="0.3">
      <c r="A474" s="19">
        <v>555.99999999997897</v>
      </c>
      <c r="B474" s="20">
        <v>1158</v>
      </c>
      <c r="C474">
        <f t="shared" si="59"/>
        <v>1194.2181287659569</v>
      </c>
      <c r="D474">
        <f t="shared" si="60"/>
        <v>673.06147723745062</v>
      </c>
      <c r="E474">
        <f t="shared" si="61"/>
        <v>-36.218128765956862</v>
      </c>
      <c r="F474">
        <f t="shared" si="65"/>
        <v>1.1760034312106332E-38</v>
      </c>
      <c r="G474">
        <f t="shared" si="65"/>
        <v>2.4486045161470276E-6</v>
      </c>
      <c r="H474">
        <f t="shared" si="65"/>
        <v>1.3804093147642773E-4</v>
      </c>
      <c r="I474">
        <f t="shared" si="65"/>
        <v>0</v>
      </c>
      <c r="J474">
        <f t="shared" si="65"/>
        <v>0</v>
      </c>
      <c r="K474">
        <f t="shared" si="62"/>
        <v>1.4048953599257475E-4</v>
      </c>
      <c r="L474">
        <f t="shared" si="63"/>
        <v>-36.218269255492856</v>
      </c>
      <c r="M474">
        <f t="shared" si="64"/>
        <v>1311.763027863379</v>
      </c>
    </row>
    <row r="475" spans="1:13" x14ac:dyDescent="0.3">
      <c r="A475" s="19">
        <v>556.04999999997904</v>
      </c>
      <c r="B475" s="20">
        <v>1202</v>
      </c>
      <c r="C475">
        <f t="shared" si="59"/>
        <v>1193.3753143236718</v>
      </c>
      <c r="D475">
        <f t="shared" si="60"/>
        <v>673.01147723745044</v>
      </c>
      <c r="E475">
        <f t="shared" si="61"/>
        <v>8.6246856763282267</v>
      </c>
      <c r="F475">
        <f t="shared" si="65"/>
        <v>6.1558481739258606E-39</v>
      </c>
      <c r="G475">
        <f t="shared" si="65"/>
        <v>1.7931995495580389E-6</v>
      </c>
      <c r="H475">
        <f t="shared" si="65"/>
        <v>9.9136952365781188E-5</v>
      </c>
      <c r="I475">
        <f t="shared" si="65"/>
        <v>0</v>
      </c>
      <c r="J475">
        <f t="shared" si="65"/>
        <v>0</v>
      </c>
      <c r="K475">
        <f t="shared" si="62"/>
        <v>1.0093015191533923E-4</v>
      </c>
      <c r="L475">
        <f t="shared" si="63"/>
        <v>8.6245847461763105</v>
      </c>
      <c r="M475">
        <f t="shared" si="64"/>
        <v>74.38346204397709</v>
      </c>
    </row>
    <row r="476" spans="1:13" x14ac:dyDescent="0.3">
      <c r="A476" s="19">
        <v>556.09999999997899</v>
      </c>
      <c r="B476" s="20">
        <v>1158</v>
      </c>
      <c r="C476">
        <f t="shared" si="59"/>
        <v>1192.5324998813885</v>
      </c>
      <c r="D476">
        <f t="shared" si="60"/>
        <v>672.96147723745048</v>
      </c>
      <c r="E476">
        <f t="shared" si="61"/>
        <v>-34.532499881388503</v>
      </c>
      <c r="F476">
        <f t="shared" si="65"/>
        <v>3.2153199026338062E-39</v>
      </c>
      <c r="G476">
        <f t="shared" si="65"/>
        <v>1.3099506534255076E-6</v>
      </c>
      <c r="H476">
        <f t="shared" si="65"/>
        <v>7.0932153238901201E-5</v>
      </c>
      <c r="I476">
        <f t="shared" si="65"/>
        <v>0</v>
      </c>
      <c r="J476">
        <f t="shared" si="65"/>
        <v>0</v>
      </c>
      <c r="K476">
        <f t="shared" si="62"/>
        <v>7.2242103892326712E-5</v>
      </c>
      <c r="L476">
        <f t="shared" si="63"/>
        <v>-34.532572123492393</v>
      </c>
      <c r="M476">
        <f t="shared" si="64"/>
        <v>1192.498537464204</v>
      </c>
    </row>
    <row r="477" spans="1:13" x14ac:dyDescent="0.3">
      <c r="A477" s="19">
        <v>556.14999999997895</v>
      </c>
      <c r="B477" s="20">
        <v>1213</v>
      </c>
      <c r="C477">
        <f t="shared" si="59"/>
        <v>1191.6896854391052</v>
      </c>
      <c r="D477">
        <f t="shared" si="60"/>
        <v>672.91147723745053</v>
      </c>
      <c r="E477">
        <f t="shared" si="61"/>
        <v>21.310314560894767</v>
      </c>
      <c r="F477">
        <f t="shared" si="65"/>
        <v>1.6757817454999277E-39</v>
      </c>
      <c r="G477">
        <f t="shared" si="65"/>
        <v>9.5454760078892163E-7</v>
      </c>
      <c r="H477">
        <f t="shared" si="65"/>
        <v>5.0562742347217912E-5</v>
      </c>
      <c r="I477">
        <f t="shared" si="65"/>
        <v>0</v>
      </c>
      <c r="J477">
        <f t="shared" si="65"/>
        <v>0</v>
      </c>
      <c r="K477">
        <f t="shared" si="62"/>
        <v>5.1517289948006836E-5</v>
      </c>
      <c r="L477">
        <f t="shared" si="63"/>
        <v>21.31026304360482</v>
      </c>
      <c r="M477">
        <f t="shared" si="64"/>
        <v>454.12731098762936</v>
      </c>
    </row>
    <row r="478" spans="1:13" x14ac:dyDescent="0.3">
      <c r="A478" s="19">
        <v>556.19999999997901</v>
      </c>
      <c r="B478" s="20">
        <v>1167</v>
      </c>
      <c r="C478">
        <f t="shared" si="59"/>
        <v>1190.8468709968201</v>
      </c>
      <c r="D478">
        <f t="shared" si="60"/>
        <v>672.86147723745057</v>
      </c>
      <c r="E478">
        <f t="shared" si="61"/>
        <v>-23.846870996820144</v>
      </c>
      <c r="F478">
        <f t="shared" si="65"/>
        <v>8.7150061816311098E-40</v>
      </c>
      <c r="G478">
        <f t="shared" si="65"/>
        <v>6.9383560873296273E-7</v>
      </c>
      <c r="H478">
        <f t="shared" si="65"/>
        <v>3.5908560421581736E-5</v>
      </c>
      <c r="I478">
        <f t="shared" si="65"/>
        <v>0</v>
      </c>
      <c r="J478">
        <f t="shared" si="65"/>
        <v>0</v>
      </c>
      <c r="K478">
        <f t="shared" si="62"/>
        <v>3.6602396030314702E-5</v>
      </c>
      <c r="L478">
        <f t="shared" si="63"/>
        <v>-23.846907599216173</v>
      </c>
      <c r="M478">
        <f t="shared" si="64"/>
        <v>568.67500204555404</v>
      </c>
    </row>
    <row r="479" spans="1:13" x14ac:dyDescent="0.3">
      <c r="A479" s="19">
        <v>556.24999999997897</v>
      </c>
      <c r="B479" s="20">
        <v>1135</v>
      </c>
      <c r="C479">
        <f t="shared" si="59"/>
        <v>1190.0040565545369</v>
      </c>
      <c r="D479">
        <f t="shared" si="60"/>
        <v>672.81147723745062</v>
      </c>
      <c r="E479">
        <f t="shared" si="61"/>
        <v>-55.004056554536874</v>
      </c>
      <c r="F479">
        <f t="shared" si="65"/>
        <v>4.5224619481406015E-40</v>
      </c>
      <c r="G479">
        <f t="shared" si="65"/>
        <v>5.0307405366171495E-7</v>
      </c>
      <c r="H479">
        <f t="shared" si="65"/>
        <v>2.5406524859620033E-5</v>
      </c>
      <c r="I479">
        <f t="shared" si="65"/>
        <v>0</v>
      </c>
      <c r="J479">
        <f t="shared" si="65"/>
        <v>0</v>
      </c>
      <c r="K479">
        <f t="shared" si="62"/>
        <v>2.5909598913281747E-5</v>
      </c>
      <c r="L479">
        <f t="shared" si="63"/>
        <v>-55.004082464135784</v>
      </c>
      <c r="M479">
        <f t="shared" si="64"/>
        <v>3025.4490877214498</v>
      </c>
    </row>
    <row r="480" spans="1:13" x14ac:dyDescent="0.3">
      <c r="A480" s="19">
        <v>556.29999999997904</v>
      </c>
      <c r="B480" s="20">
        <v>1149</v>
      </c>
      <c r="C480">
        <f t="shared" si="59"/>
        <v>1189.1612421122518</v>
      </c>
      <c r="D480">
        <f t="shared" si="60"/>
        <v>672.76147723745044</v>
      </c>
      <c r="E480">
        <f t="shared" si="61"/>
        <v>-40.161242112251784</v>
      </c>
      <c r="F480">
        <f t="shared" si="65"/>
        <v>2.3417424085973849E-40</v>
      </c>
      <c r="G480">
        <f t="shared" si="65"/>
        <v>3.6385101676408846E-7</v>
      </c>
      <c r="H480">
        <f t="shared" si="65"/>
        <v>1.7909045257708311E-5</v>
      </c>
      <c r="I480">
        <f t="shared" si="65"/>
        <v>0</v>
      </c>
      <c r="J480">
        <f t="shared" si="65"/>
        <v>0</v>
      </c>
      <c r="K480">
        <f t="shared" si="62"/>
        <v>1.8272896274472399E-5</v>
      </c>
      <c r="L480">
        <f t="shared" si="63"/>
        <v>-40.161260385148061</v>
      </c>
      <c r="M480">
        <f t="shared" si="64"/>
        <v>1612.9268357236631</v>
      </c>
    </row>
    <row r="481" spans="1:13" x14ac:dyDescent="0.3">
      <c r="A481" s="19">
        <v>556.34999999997899</v>
      </c>
      <c r="B481" s="20">
        <v>1195</v>
      </c>
      <c r="C481">
        <f t="shared" si="59"/>
        <v>1188.3184276699685</v>
      </c>
      <c r="D481">
        <f t="shared" si="60"/>
        <v>672.71147723745048</v>
      </c>
      <c r="E481">
        <f t="shared" si="61"/>
        <v>6.6815723300314858</v>
      </c>
      <c r="F481">
        <f t="shared" si="65"/>
        <v>1.2099301482706717E-40</v>
      </c>
      <c r="G481">
        <f t="shared" si="65"/>
        <v>2.6250138952420962E-7</v>
      </c>
      <c r="H481">
        <f t="shared" si="65"/>
        <v>1.2577070615876734E-5</v>
      </c>
      <c r="I481">
        <f t="shared" si="65"/>
        <v>0</v>
      </c>
      <c r="J481">
        <f t="shared" si="65"/>
        <v>0</v>
      </c>
      <c r="K481">
        <f t="shared" si="62"/>
        <v>1.2839572005400945E-5</v>
      </c>
      <c r="L481">
        <f t="shared" si="63"/>
        <v>6.6815594904594802</v>
      </c>
      <c r="M481">
        <f t="shared" si="64"/>
        <v>44.643237224549146</v>
      </c>
    </row>
    <row r="482" spans="1:13" x14ac:dyDescent="0.3">
      <c r="A482" s="19">
        <v>556.39999999997895</v>
      </c>
      <c r="B482" s="20">
        <v>1199</v>
      </c>
      <c r="C482">
        <f t="shared" si="59"/>
        <v>1187.4756132276871</v>
      </c>
      <c r="D482">
        <f t="shared" si="60"/>
        <v>672.66147723745053</v>
      </c>
      <c r="E482">
        <f t="shared" si="61"/>
        <v>11.524386772312937</v>
      </c>
      <c r="F482">
        <f t="shared" si="65"/>
        <v>6.237900647341382E-41</v>
      </c>
      <c r="G482">
        <f t="shared" si="65"/>
        <v>1.8891044028479521E-7</v>
      </c>
      <c r="H482">
        <f t="shared" si="65"/>
        <v>8.7996715405181651E-6</v>
      </c>
      <c r="I482">
        <f t="shared" si="65"/>
        <v>0</v>
      </c>
      <c r="J482">
        <f t="shared" si="65"/>
        <v>0</v>
      </c>
      <c r="K482">
        <f t="shared" si="62"/>
        <v>8.9885819808029602E-6</v>
      </c>
      <c r="L482">
        <f t="shared" si="63"/>
        <v>11.524377783730957</v>
      </c>
      <c r="M482">
        <f t="shared" si="64"/>
        <v>132.81128330215165</v>
      </c>
    </row>
    <row r="483" spans="1:13" x14ac:dyDescent="0.3">
      <c r="A483" s="19">
        <v>556.44999999997901</v>
      </c>
      <c r="B483" s="20">
        <v>1202</v>
      </c>
      <c r="C483">
        <f t="shared" si="59"/>
        <v>1186.632798785402</v>
      </c>
      <c r="D483">
        <f t="shared" si="60"/>
        <v>672.61147723745057</v>
      </c>
      <c r="E483">
        <f t="shared" si="61"/>
        <v>15.367201214598026</v>
      </c>
      <c r="F483">
        <f t="shared" si="65"/>
        <v>3.2090285880198918E-41</v>
      </c>
      <c r="G483">
        <f t="shared" si="65"/>
        <v>1.3561154179876857E-7</v>
      </c>
      <c r="H483">
        <f t="shared" si="65"/>
        <v>6.1338524025410166E-6</v>
      </c>
      <c r="I483">
        <f t="shared" si="65"/>
        <v>0</v>
      </c>
      <c r="J483">
        <f t="shared" si="65"/>
        <v>0</v>
      </c>
      <c r="K483">
        <f t="shared" si="62"/>
        <v>6.2694639443397851E-6</v>
      </c>
      <c r="L483">
        <f t="shared" si="63"/>
        <v>15.367194945134083</v>
      </c>
      <c r="M483">
        <f t="shared" si="64"/>
        <v>236.15068048175451</v>
      </c>
    </row>
    <row r="484" spans="1:13" x14ac:dyDescent="0.3">
      <c r="A484" s="19">
        <v>556.49999999997897</v>
      </c>
      <c r="B484" s="20">
        <v>1222</v>
      </c>
      <c r="C484">
        <f t="shared" si="59"/>
        <v>1185.7899843431187</v>
      </c>
      <c r="D484">
        <f t="shared" si="60"/>
        <v>672.56147723745062</v>
      </c>
      <c r="E484">
        <f t="shared" si="61"/>
        <v>36.210015656881296</v>
      </c>
      <c r="F484">
        <f t="shared" si="65"/>
        <v>1.6472734415681127E-41</v>
      </c>
      <c r="G484">
        <f t="shared" si="65"/>
        <v>9.7107704205378156E-8</v>
      </c>
      <c r="H484">
        <f t="shared" si="65"/>
        <v>4.2597104387146375E-6</v>
      </c>
      <c r="I484">
        <f t="shared" si="65"/>
        <v>0</v>
      </c>
      <c r="J484">
        <f t="shared" si="65"/>
        <v>0</v>
      </c>
      <c r="K484">
        <f t="shared" si="62"/>
        <v>4.3568181429200153E-6</v>
      </c>
      <c r="L484">
        <f t="shared" si="63"/>
        <v>36.210011300063151</v>
      </c>
      <c r="M484">
        <f t="shared" si="64"/>
        <v>1311.1649183507011</v>
      </c>
    </row>
    <row r="485" spans="1:13" x14ac:dyDescent="0.3">
      <c r="A485" s="19">
        <v>556.54999999997904</v>
      </c>
      <c r="B485" s="20">
        <v>1224</v>
      </c>
      <c r="C485">
        <f t="shared" si="59"/>
        <v>1184.9471699008336</v>
      </c>
      <c r="D485">
        <f t="shared" si="60"/>
        <v>672.51147723745044</v>
      </c>
      <c r="E485">
        <f t="shared" si="61"/>
        <v>39.052830099166385</v>
      </c>
      <c r="F485">
        <f t="shared" si="65"/>
        <v>8.4375194045719327E-42</v>
      </c>
      <c r="G485">
        <f t="shared" si="65"/>
        <v>6.9362870843487666E-8</v>
      </c>
      <c r="H485">
        <f t="shared" si="65"/>
        <v>2.9471804796868945E-6</v>
      </c>
      <c r="I485">
        <f t="shared" si="65"/>
        <v>0</v>
      </c>
      <c r="J485">
        <f t="shared" si="65"/>
        <v>0</v>
      </c>
      <c r="K485">
        <f t="shared" si="62"/>
        <v>3.0165433505303821E-6</v>
      </c>
      <c r="L485">
        <f t="shared" si="63"/>
        <v>39.052827082623033</v>
      </c>
      <c r="M485">
        <f t="shared" si="64"/>
        <v>1525.123303145255</v>
      </c>
    </row>
    <row r="486" spans="1:13" x14ac:dyDescent="0.3">
      <c r="A486" s="19">
        <v>556.59999999997899</v>
      </c>
      <c r="B486" s="20">
        <v>1198</v>
      </c>
      <c r="C486">
        <f t="shared" si="59"/>
        <v>1184.1043554585503</v>
      </c>
      <c r="D486">
        <f t="shared" si="60"/>
        <v>672.46147723745048</v>
      </c>
      <c r="E486">
        <f t="shared" si="61"/>
        <v>13.895644541449656</v>
      </c>
      <c r="F486">
        <f t="shared" si="65"/>
        <v>4.3124180034315756E-42</v>
      </c>
      <c r="G486">
        <f t="shared" si="65"/>
        <v>4.9421596719933279E-8</v>
      </c>
      <c r="H486">
        <f t="shared" si="65"/>
        <v>2.0314834238458412E-6</v>
      </c>
      <c r="I486">
        <f t="shared" si="65"/>
        <v>0</v>
      </c>
      <c r="J486">
        <f t="shared" si="65"/>
        <v>0</v>
      </c>
      <c r="K486">
        <f t="shared" si="62"/>
        <v>2.0809050205657747E-6</v>
      </c>
      <c r="L486">
        <f t="shared" si="63"/>
        <v>13.895642460544636</v>
      </c>
      <c r="M486">
        <f t="shared" si="64"/>
        <v>193.08887939129099</v>
      </c>
    </row>
    <row r="487" spans="1:13" x14ac:dyDescent="0.3">
      <c r="A487" s="19">
        <v>556.64999999997804</v>
      </c>
      <c r="B487" s="20">
        <v>1109</v>
      </c>
      <c r="C487">
        <f t="shared" si="59"/>
        <v>1183.2615410162816</v>
      </c>
      <c r="D487">
        <f t="shared" si="60"/>
        <v>672.41147723745144</v>
      </c>
      <c r="E487">
        <f t="shared" si="61"/>
        <v>-74.261541016281626</v>
      </c>
      <c r="F487">
        <f t="shared" si="65"/>
        <v>2.1992970616819216E-42</v>
      </c>
      <c r="G487">
        <f t="shared" si="65"/>
        <v>3.512552508383859E-8</v>
      </c>
      <c r="H487">
        <f t="shared" si="65"/>
        <v>1.3950819865176469E-6</v>
      </c>
      <c r="I487">
        <f t="shared" si="65"/>
        <v>0</v>
      </c>
      <c r="J487">
        <f t="shared" si="65"/>
        <v>0</v>
      </c>
      <c r="K487">
        <f t="shared" si="62"/>
        <v>1.4302075116014854E-6</v>
      </c>
      <c r="L487">
        <f t="shared" si="63"/>
        <v>-74.261542446489145</v>
      </c>
      <c r="M487">
        <f t="shared" si="64"/>
        <v>5514.7766865317089</v>
      </c>
    </row>
    <row r="488" spans="1:13" x14ac:dyDescent="0.3">
      <c r="A488" s="19">
        <v>556.69999999997799</v>
      </c>
      <c r="B488" s="20">
        <v>1152</v>
      </c>
      <c r="C488">
        <f t="shared" si="59"/>
        <v>1182.4187265740002</v>
      </c>
      <c r="D488">
        <f t="shared" si="60"/>
        <v>672.36147723745148</v>
      </c>
      <c r="E488">
        <f t="shared" si="61"/>
        <v>-30.418726574000175</v>
      </c>
      <c r="F488">
        <f t="shared" si="65"/>
        <v>1.1191902426729284E-42</v>
      </c>
      <c r="G488">
        <f t="shared" si="65"/>
        <v>2.4902630091415143E-8</v>
      </c>
      <c r="H488">
        <f t="shared" si="65"/>
        <v>9.544783375850679E-7</v>
      </c>
      <c r="I488">
        <f t="shared" si="65"/>
        <v>0</v>
      </c>
      <c r="J488">
        <f t="shared" si="65"/>
        <v>0</v>
      </c>
      <c r="K488">
        <f t="shared" si="62"/>
        <v>9.7938096767648306E-7</v>
      </c>
      <c r="L488">
        <f t="shared" si="63"/>
        <v>-30.418727553381142</v>
      </c>
      <c r="M488">
        <f t="shared" si="64"/>
        <v>925.29898596682915</v>
      </c>
    </row>
    <row r="489" spans="1:13" x14ac:dyDescent="0.3">
      <c r="A489" s="19">
        <v>556.74999999997794</v>
      </c>
      <c r="B489" s="20">
        <v>1180</v>
      </c>
      <c r="C489">
        <f t="shared" si="59"/>
        <v>1181.5759121317169</v>
      </c>
      <c r="D489">
        <f t="shared" si="60"/>
        <v>672.31147723745153</v>
      </c>
      <c r="E489">
        <f t="shared" si="61"/>
        <v>-1.5759121317169047</v>
      </c>
      <c r="F489">
        <f t="shared" si="65"/>
        <v>5.6830426346736719E-43</v>
      </c>
      <c r="G489">
        <f t="shared" si="65"/>
        <v>1.7610997269129661E-8</v>
      </c>
      <c r="H489">
        <f t="shared" si="65"/>
        <v>6.505973928741231E-7</v>
      </c>
      <c r="I489">
        <f t="shared" si="65"/>
        <v>0</v>
      </c>
      <c r="J489">
        <f t="shared" si="65"/>
        <v>0</v>
      </c>
      <c r="K489">
        <f t="shared" si="62"/>
        <v>6.6820839014325281E-7</v>
      </c>
      <c r="L489">
        <f t="shared" si="63"/>
        <v>-1.5759127999252949</v>
      </c>
      <c r="M489">
        <f t="shared" si="64"/>
        <v>2.4835011529683824</v>
      </c>
    </row>
    <row r="490" spans="1:13" x14ac:dyDescent="0.3">
      <c r="A490" s="19">
        <v>556.79999999997801</v>
      </c>
      <c r="B490" s="20">
        <v>1241</v>
      </c>
      <c r="C490">
        <f t="shared" si="59"/>
        <v>1180.7330976894318</v>
      </c>
      <c r="D490">
        <f t="shared" si="60"/>
        <v>672.26147723745157</v>
      </c>
      <c r="E490">
        <f t="shared" si="61"/>
        <v>60.266902310568184</v>
      </c>
      <c r="F490">
        <f t="shared" si="65"/>
        <v>2.8794854660784004E-43</v>
      </c>
      <c r="G490">
        <f t="shared" si="65"/>
        <v>1.2423358612406152E-8</v>
      </c>
      <c r="H490">
        <f t="shared" si="65"/>
        <v>4.4181296699138872E-7</v>
      </c>
      <c r="I490">
        <f t="shared" si="65"/>
        <v>0</v>
      </c>
      <c r="J490">
        <f t="shared" si="65"/>
        <v>0</v>
      </c>
      <c r="K490">
        <f t="shared" si="62"/>
        <v>4.5423632560379487E-7</v>
      </c>
      <c r="L490">
        <f t="shared" si="63"/>
        <v>60.266901856331856</v>
      </c>
      <c r="M490">
        <f t="shared" si="64"/>
        <v>3632.0994593607361</v>
      </c>
    </row>
    <row r="491" spans="1:13" x14ac:dyDescent="0.3">
      <c r="A491" s="19">
        <v>556.84999999997797</v>
      </c>
      <c r="B491" s="20">
        <v>1189</v>
      </c>
      <c r="C491">
        <f t="shared" ref="C491:C514" si="66">$U$14*A491+$V$14</f>
        <v>1179.8902832471485</v>
      </c>
      <c r="D491">
        <f t="shared" si="60"/>
        <v>672.21147723745162</v>
      </c>
      <c r="E491">
        <f t="shared" si="61"/>
        <v>9.1097167528514547</v>
      </c>
      <c r="F491">
        <f t="shared" si="65"/>
        <v>1.4558138446290687E-43</v>
      </c>
      <c r="G491">
        <f t="shared" si="65"/>
        <v>8.7419925802596034E-9</v>
      </c>
      <c r="H491">
        <f t="shared" si="65"/>
        <v>2.9891278752606508E-7</v>
      </c>
      <c r="I491">
        <f t="shared" si="65"/>
        <v>0</v>
      </c>
      <c r="J491">
        <f t="shared" si="65"/>
        <v>0</v>
      </c>
      <c r="K491">
        <f t="shared" si="62"/>
        <v>3.0765478010632466E-7</v>
      </c>
      <c r="L491">
        <f t="shared" si="63"/>
        <v>9.1097164451966748</v>
      </c>
      <c r="M491">
        <f t="shared" si="64"/>
        <v>82.986933711886735</v>
      </c>
    </row>
    <row r="492" spans="1:13" x14ac:dyDescent="0.3">
      <c r="A492" s="19">
        <v>556.89999999997804</v>
      </c>
      <c r="B492" s="20">
        <v>1196</v>
      </c>
      <c r="C492">
        <f t="shared" si="66"/>
        <v>1179.0474688048635</v>
      </c>
      <c r="D492">
        <f t="shared" si="60"/>
        <v>672.16147723745144</v>
      </c>
      <c r="E492">
        <f t="shared" si="61"/>
        <v>16.952531195136544</v>
      </c>
      <c r="F492">
        <f t="shared" si="65"/>
        <v>7.3443569659061348E-44</v>
      </c>
      <c r="G492">
        <f t="shared" si="65"/>
        <v>6.1361813330311981E-9</v>
      </c>
      <c r="H492">
        <f t="shared" si="65"/>
        <v>2.0147929766466082E-7</v>
      </c>
      <c r="I492">
        <f t="shared" si="65"/>
        <v>0</v>
      </c>
      <c r="J492">
        <f t="shared" si="65"/>
        <v>0</v>
      </c>
      <c r="K492">
        <f t="shared" si="62"/>
        <v>2.0761547899769201E-7</v>
      </c>
      <c r="L492">
        <f t="shared" si="63"/>
        <v>16.952530987521065</v>
      </c>
      <c r="M492">
        <f t="shared" si="64"/>
        <v>287.38830688286197</v>
      </c>
    </row>
    <row r="493" spans="1:13" x14ac:dyDescent="0.3">
      <c r="A493" s="19">
        <v>556.94999999997799</v>
      </c>
      <c r="B493" s="20">
        <v>1254</v>
      </c>
      <c r="C493">
        <f t="shared" si="66"/>
        <v>1178.2046543625802</v>
      </c>
      <c r="D493">
        <f t="shared" si="60"/>
        <v>672.11147723745148</v>
      </c>
      <c r="E493">
        <f t="shared" si="61"/>
        <v>75.795345637419814</v>
      </c>
      <c r="F493">
        <f t="shared" si="65"/>
        <v>3.697078626949117E-44</v>
      </c>
      <c r="G493">
        <f t="shared" si="65"/>
        <v>4.2963759473073079E-9</v>
      </c>
      <c r="H493">
        <f t="shared" si="65"/>
        <v>1.3529952100253161E-7</v>
      </c>
      <c r="I493">
        <f t="shared" si="65"/>
        <v>0</v>
      </c>
      <c r="J493">
        <f t="shared" si="65"/>
        <v>0</v>
      </c>
      <c r="K493">
        <f t="shared" si="62"/>
        <v>1.3959589694983892E-7</v>
      </c>
      <c r="L493">
        <f t="shared" si="63"/>
        <v>75.795345497823917</v>
      </c>
      <c r="M493">
        <f t="shared" si="64"/>
        <v>5744.9343991344958</v>
      </c>
    </row>
    <row r="494" spans="1:13" x14ac:dyDescent="0.3">
      <c r="A494" s="19">
        <v>556.99999999997794</v>
      </c>
      <c r="B494" s="20">
        <v>1156</v>
      </c>
      <c r="C494">
        <f t="shared" si="66"/>
        <v>1177.3618399202969</v>
      </c>
      <c r="D494">
        <f t="shared" si="60"/>
        <v>672.06147723745153</v>
      </c>
      <c r="E494">
        <f t="shared" si="61"/>
        <v>-21.361839920296916</v>
      </c>
      <c r="F494">
        <f t="shared" si="65"/>
        <v>1.8570370752602941E-44</v>
      </c>
      <c r="G494">
        <f t="shared" si="65"/>
        <v>3.0007008949154805E-9</v>
      </c>
      <c r="H494">
        <f t="shared" si="65"/>
        <v>9.0519466776862039E-8</v>
      </c>
      <c r="I494">
        <f t="shared" si="65"/>
        <v>0</v>
      </c>
      <c r="J494">
        <f t="shared" si="65"/>
        <v>0</v>
      </c>
      <c r="K494">
        <f t="shared" si="62"/>
        <v>9.3520167671777519E-8</v>
      </c>
      <c r="L494">
        <f t="shared" si="63"/>
        <v>-21.361840013817083</v>
      </c>
      <c r="M494">
        <f t="shared" si="64"/>
        <v>456.32820877591666</v>
      </c>
    </row>
    <row r="495" spans="1:13" x14ac:dyDescent="0.3">
      <c r="A495" s="19">
        <v>557.04999999997801</v>
      </c>
      <c r="B495" s="20">
        <v>1191</v>
      </c>
      <c r="C495">
        <f t="shared" si="66"/>
        <v>1176.5190254780118</v>
      </c>
      <c r="D495">
        <f t="shared" si="60"/>
        <v>672.01147723745157</v>
      </c>
      <c r="E495">
        <f t="shared" si="61"/>
        <v>14.480974521988173</v>
      </c>
      <c r="F495">
        <f t="shared" si="65"/>
        <v>9.3076370470906298E-45</v>
      </c>
      <c r="G495">
        <f t="shared" si="65"/>
        <v>2.0905447999392055E-9</v>
      </c>
      <c r="H495">
        <f t="shared" si="65"/>
        <v>6.0334763124283733E-8</v>
      </c>
      <c r="I495">
        <f t="shared" si="65"/>
        <v>0</v>
      </c>
      <c r="J495">
        <f t="shared" si="65"/>
        <v>0</v>
      </c>
      <c r="K495">
        <f t="shared" si="62"/>
        <v>6.2425307924222934E-8</v>
      </c>
      <c r="L495">
        <f t="shared" si="63"/>
        <v>14.480974459562866</v>
      </c>
      <c r="M495">
        <f t="shared" si="64"/>
        <v>209.69862129851202</v>
      </c>
    </row>
    <row r="496" spans="1:13" x14ac:dyDescent="0.3">
      <c r="A496" s="19">
        <v>557.09999999997797</v>
      </c>
      <c r="B496" s="20">
        <v>1188</v>
      </c>
      <c r="C496">
        <f t="shared" si="66"/>
        <v>1175.6762110357286</v>
      </c>
      <c r="D496">
        <f t="shared" si="60"/>
        <v>671.96147723745162</v>
      </c>
      <c r="E496">
        <f t="shared" si="61"/>
        <v>12.323788964271444</v>
      </c>
      <c r="F496">
        <f t="shared" si="65"/>
        <v>4.6549528075714396E-45</v>
      </c>
      <c r="G496">
        <f t="shared" si="65"/>
        <v>1.4528226086126833E-9</v>
      </c>
      <c r="H496">
        <f t="shared" si="65"/>
        <v>4.0065736840685995E-8</v>
      </c>
      <c r="I496">
        <f t="shared" si="65"/>
        <v>0</v>
      </c>
      <c r="J496">
        <f t="shared" si="65"/>
        <v>0</v>
      </c>
      <c r="K496">
        <f t="shared" si="62"/>
        <v>4.1518559449298679E-8</v>
      </c>
      <c r="L496">
        <f t="shared" si="63"/>
        <v>12.323788922752884</v>
      </c>
      <c r="M496">
        <f t="shared" si="64"/>
        <v>151.8757734125667</v>
      </c>
    </row>
    <row r="497" spans="1:13" x14ac:dyDescent="0.3">
      <c r="A497" s="19">
        <v>557.14999999997804</v>
      </c>
      <c r="B497" s="20">
        <v>1184</v>
      </c>
      <c r="C497">
        <f t="shared" si="66"/>
        <v>1174.8333965934435</v>
      </c>
      <c r="D497">
        <f t="shared" si="60"/>
        <v>671.91147723745144</v>
      </c>
      <c r="E497">
        <f t="shared" si="61"/>
        <v>9.1666034065565327</v>
      </c>
      <c r="F497">
        <f t="shared" si="65"/>
        <v>2.3229940796909913E-45</v>
      </c>
      <c r="G497">
        <f t="shared" si="65"/>
        <v>1.0071219009943833E-9</v>
      </c>
      <c r="H497">
        <f t="shared" si="65"/>
        <v>2.6506876426634455E-8</v>
      </c>
      <c r="I497">
        <f t="shared" si="65"/>
        <v>0</v>
      </c>
      <c r="J497">
        <f t="shared" si="65"/>
        <v>0</v>
      </c>
      <c r="K497">
        <f t="shared" si="62"/>
        <v>2.751399832762884E-8</v>
      </c>
      <c r="L497">
        <f t="shared" si="63"/>
        <v>9.1666033790425345</v>
      </c>
      <c r="M497">
        <f t="shared" si="64"/>
        <v>84.026617508674008</v>
      </c>
    </row>
    <row r="498" spans="1:13" x14ac:dyDescent="0.3">
      <c r="A498" s="19">
        <v>557.19999999997799</v>
      </c>
      <c r="B498" s="20">
        <v>1210</v>
      </c>
      <c r="C498">
        <f t="shared" si="66"/>
        <v>1173.990582151162</v>
      </c>
      <c r="D498">
        <f t="shared" si="60"/>
        <v>671.86147723745148</v>
      </c>
      <c r="E498">
        <f t="shared" si="61"/>
        <v>36.009417848837984</v>
      </c>
      <c r="F498">
        <f t="shared" si="65"/>
        <v>1.1567457199070748E-45</v>
      </c>
      <c r="G498">
        <f t="shared" si="65"/>
        <v>6.9641454132899928E-10</v>
      </c>
      <c r="H498">
        <f t="shared" si="65"/>
        <v>1.747124564100249E-8</v>
      </c>
      <c r="I498">
        <f t="shared" si="65"/>
        <v>0</v>
      </c>
      <c r="J498">
        <f t="shared" si="65"/>
        <v>0</v>
      </c>
      <c r="K498">
        <f t="shared" si="62"/>
        <v>1.816766018233149E-8</v>
      </c>
      <c r="L498">
        <f t="shared" si="63"/>
        <v>36.009417830670323</v>
      </c>
      <c r="M498">
        <f t="shared" si="64"/>
        <v>1296.6781725037977</v>
      </c>
    </row>
    <row r="499" spans="1:13" x14ac:dyDescent="0.3">
      <c r="A499" s="19">
        <v>557.24999999997794</v>
      </c>
      <c r="B499" s="20">
        <v>1179</v>
      </c>
      <c r="C499">
        <f t="shared" si="66"/>
        <v>1173.1477677088787</v>
      </c>
      <c r="D499">
        <f t="shared" si="60"/>
        <v>671.81147723745153</v>
      </c>
      <c r="E499">
        <f t="shared" si="61"/>
        <v>5.8522322911212541</v>
      </c>
      <c r="F499">
        <f t="shared" si="65"/>
        <v>5.7475753986353052E-46</v>
      </c>
      <c r="G499">
        <f t="shared" si="65"/>
        <v>4.8036345628093454E-10</v>
      </c>
      <c r="H499">
        <f t="shared" si="65"/>
        <v>1.1472791032134598E-8</v>
      </c>
      <c r="I499">
        <f t="shared" si="65"/>
        <v>0</v>
      </c>
      <c r="J499">
        <f t="shared" si="65"/>
        <v>0</v>
      </c>
      <c r="K499">
        <f t="shared" si="62"/>
        <v>1.1953154488415532E-8</v>
      </c>
      <c r="L499">
        <f t="shared" si="63"/>
        <v>5.8522322791680992</v>
      </c>
      <c r="M499">
        <f t="shared" si="64"/>
        <v>34.248622649337044</v>
      </c>
    </row>
    <row r="500" spans="1:13" x14ac:dyDescent="0.3">
      <c r="A500" s="19">
        <v>557.29999999997801</v>
      </c>
      <c r="B500" s="20">
        <v>1132</v>
      </c>
      <c r="C500">
        <f t="shared" si="66"/>
        <v>1172.3049532665937</v>
      </c>
      <c r="D500">
        <f t="shared" si="60"/>
        <v>671.76147723745157</v>
      </c>
      <c r="E500">
        <f t="shared" si="61"/>
        <v>-40.304953266593657</v>
      </c>
      <c r="F500">
        <f t="shared" si="65"/>
        <v>2.8496297153004036E-46</v>
      </c>
      <c r="G500">
        <f t="shared" si="65"/>
        <v>3.3051291236399086E-10</v>
      </c>
      <c r="H500">
        <f t="shared" si="65"/>
        <v>7.5057517113265872E-9</v>
      </c>
      <c r="I500">
        <f t="shared" si="65"/>
        <v>0</v>
      </c>
      <c r="J500">
        <f t="shared" si="65"/>
        <v>0</v>
      </c>
      <c r="K500">
        <f t="shared" si="62"/>
        <v>7.8362646236905783E-9</v>
      </c>
      <c r="L500">
        <f t="shared" si="63"/>
        <v>-40.30495327442992</v>
      </c>
      <c r="M500">
        <f t="shared" si="64"/>
        <v>1624.4892584539791</v>
      </c>
    </row>
    <row r="501" spans="1:13" x14ac:dyDescent="0.3">
      <c r="A501" s="19">
        <v>557.34999999997797</v>
      </c>
      <c r="B501" s="20">
        <v>1235</v>
      </c>
      <c r="C501">
        <f t="shared" si="66"/>
        <v>1171.4621388243104</v>
      </c>
      <c r="D501">
        <f t="shared" si="60"/>
        <v>671.71147723745162</v>
      </c>
      <c r="E501">
        <f t="shared" si="61"/>
        <v>63.537861175689613</v>
      </c>
      <c r="F501">
        <f t="shared" si="65"/>
        <v>1.4097729141203472E-46</v>
      </c>
      <c r="G501">
        <f t="shared" si="65"/>
        <v>2.2684188153288584E-10</v>
      </c>
      <c r="H501">
        <f t="shared" si="65"/>
        <v>4.892143658649455E-9</v>
      </c>
      <c r="I501">
        <f t="shared" si="65"/>
        <v>0</v>
      </c>
      <c r="J501">
        <f t="shared" si="65"/>
        <v>0</v>
      </c>
      <c r="K501">
        <f t="shared" si="62"/>
        <v>5.1189855401823411E-9</v>
      </c>
      <c r="L501">
        <f t="shared" si="63"/>
        <v>63.537861170570629</v>
      </c>
      <c r="M501">
        <f t="shared" si="64"/>
        <v>4037.0598021307069</v>
      </c>
    </row>
    <row r="502" spans="1:13" x14ac:dyDescent="0.3">
      <c r="A502" s="19">
        <v>557.39999999997804</v>
      </c>
      <c r="B502" s="20">
        <v>1157</v>
      </c>
      <c r="C502">
        <f t="shared" si="66"/>
        <v>1170.6193243820253</v>
      </c>
      <c r="D502">
        <f t="shared" si="60"/>
        <v>671.66147723745144</v>
      </c>
      <c r="E502">
        <f t="shared" si="61"/>
        <v>-13.619324382025297</v>
      </c>
      <c r="F502">
        <f t="shared" si="65"/>
        <v>6.9593210390788031E-47</v>
      </c>
      <c r="G502">
        <f t="shared" si="65"/>
        <v>1.5530104946196406E-10</v>
      </c>
      <c r="H502">
        <f t="shared" si="65"/>
        <v>3.1767578117595828E-9</v>
      </c>
      <c r="I502">
        <f t="shared" si="65"/>
        <v>0</v>
      </c>
      <c r="J502">
        <f t="shared" si="65"/>
        <v>0</v>
      </c>
      <c r="K502">
        <f t="shared" si="62"/>
        <v>3.3320588612215469E-9</v>
      </c>
      <c r="L502">
        <f t="shared" si="63"/>
        <v>-13.619324385357356</v>
      </c>
      <c r="M502">
        <f t="shared" si="64"/>
        <v>185.48599671358951</v>
      </c>
    </row>
    <row r="503" spans="1:13" x14ac:dyDescent="0.3">
      <c r="A503" s="19">
        <v>557.44999999997799</v>
      </c>
      <c r="B503" s="20">
        <v>1244</v>
      </c>
      <c r="C503">
        <f t="shared" si="66"/>
        <v>1169.776509939742</v>
      </c>
      <c r="D503">
        <f t="shared" si="60"/>
        <v>671.61147723745148</v>
      </c>
      <c r="E503">
        <f t="shared" si="61"/>
        <v>74.223490060257973</v>
      </c>
      <c r="F503">
        <f t="shared" si="65"/>
        <v>3.4280058791896894E-47</v>
      </c>
      <c r="G503">
        <f t="shared" si="65"/>
        <v>1.0605762071703525E-10</v>
      </c>
      <c r="H503">
        <f t="shared" si="65"/>
        <v>2.0551754739958364E-9</v>
      </c>
      <c r="I503">
        <f t="shared" si="65"/>
        <v>0</v>
      </c>
      <c r="J503">
        <f t="shared" si="65"/>
        <v>0</v>
      </c>
      <c r="K503">
        <f t="shared" si="62"/>
        <v>2.1612330947128718E-9</v>
      </c>
      <c r="L503">
        <f t="shared" si="63"/>
        <v>74.223490058096743</v>
      </c>
      <c r="M503">
        <f t="shared" si="64"/>
        <v>5509.1264764043863</v>
      </c>
    </row>
    <row r="504" spans="1:13" x14ac:dyDescent="0.3">
      <c r="A504" s="19">
        <v>557.49999999997794</v>
      </c>
      <c r="B504" s="20">
        <v>1202</v>
      </c>
      <c r="C504">
        <f t="shared" si="66"/>
        <v>1168.9336954974588</v>
      </c>
      <c r="D504">
        <f t="shared" si="60"/>
        <v>671.56147723745153</v>
      </c>
      <c r="E504">
        <f t="shared" si="61"/>
        <v>33.066304502541243</v>
      </c>
      <c r="F504">
        <f t="shared" si="65"/>
        <v>1.6848964783763782E-47</v>
      </c>
      <c r="G504">
        <f t="shared" si="65"/>
        <v>7.2247980033798981E-11</v>
      </c>
      <c r="H504">
        <f t="shared" si="65"/>
        <v>1.3246270138532301E-9</v>
      </c>
      <c r="I504">
        <f t="shared" si="65"/>
        <v>0</v>
      </c>
      <c r="J504">
        <f t="shared" si="65"/>
        <v>0</v>
      </c>
      <c r="K504">
        <f t="shared" si="62"/>
        <v>1.3968749938870291E-9</v>
      </c>
      <c r="L504">
        <f t="shared" si="63"/>
        <v>33.066304501144366</v>
      </c>
      <c r="M504">
        <f t="shared" si="64"/>
        <v>1093.3804933624001</v>
      </c>
    </row>
    <row r="505" spans="1:13" x14ac:dyDescent="0.3">
      <c r="A505" s="19">
        <v>557.54999999997801</v>
      </c>
      <c r="B505" s="20">
        <v>1168</v>
      </c>
      <c r="C505">
        <f t="shared" si="66"/>
        <v>1168.0908810551737</v>
      </c>
      <c r="D505">
        <f t="shared" si="60"/>
        <v>671.51147723745157</v>
      </c>
      <c r="E505">
        <f t="shared" si="61"/>
        <v>-9.0881055173667846E-2</v>
      </c>
      <c r="F505">
        <f t="shared" si="65"/>
        <v>8.2634587737564698E-48</v>
      </c>
      <c r="G505">
        <f t="shared" si="65"/>
        <v>4.9093712876578397E-11</v>
      </c>
      <c r="H505">
        <f t="shared" si="65"/>
        <v>8.5058594817978938E-10</v>
      </c>
      <c r="I505">
        <f t="shared" si="65"/>
        <v>0</v>
      </c>
      <c r="J505">
        <f t="shared" si="65"/>
        <v>0</v>
      </c>
      <c r="K505">
        <f t="shared" si="62"/>
        <v>8.9967966105636783E-10</v>
      </c>
      <c r="L505">
        <f t="shared" si="63"/>
        <v>-9.088105607334751E-2</v>
      </c>
      <c r="M505">
        <f t="shared" si="64"/>
        <v>8.2593663530069351E-3</v>
      </c>
    </row>
    <row r="506" spans="1:13" x14ac:dyDescent="0.3">
      <c r="A506" s="19">
        <v>557.59999999997797</v>
      </c>
      <c r="B506" s="20">
        <v>1213</v>
      </c>
      <c r="C506">
        <f t="shared" si="66"/>
        <v>1167.2480666128904</v>
      </c>
      <c r="D506">
        <f t="shared" si="60"/>
        <v>671.46147723745162</v>
      </c>
      <c r="E506">
        <f t="shared" si="61"/>
        <v>45.751933387109602</v>
      </c>
      <c r="F506">
        <f t="shared" si="65"/>
        <v>4.0439658981885571E-48</v>
      </c>
      <c r="G506">
        <f t="shared" si="65"/>
        <v>3.3276863647749265E-11</v>
      </c>
      <c r="H506">
        <f t="shared" si="65"/>
        <v>5.4415509157090248E-10</v>
      </c>
      <c r="I506">
        <f t="shared" si="65"/>
        <v>0</v>
      </c>
      <c r="J506">
        <f t="shared" si="65"/>
        <v>0</v>
      </c>
      <c r="K506">
        <f t="shared" si="62"/>
        <v>5.7743195521865172E-10</v>
      </c>
      <c r="L506">
        <f t="shared" si="63"/>
        <v>45.751933386532173</v>
      </c>
      <c r="M506">
        <f t="shared" si="64"/>
        <v>2093.2394086056775</v>
      </c>
    </row>
    <row r="507" spans="1:13" x14ac:dyDescent="0.3">
      <c r="A507" s="19">
        <v>557.64999999997804</v>
      </c>
      <c r="B507" s="20">
        <v>1235</v>
      </c>
      <c r="C507">
        <f t="shared" si="66"/>
        <v>1166.4052521706053</v>
      </c>
      <c r="D507">
        <f t="shared" si="60"/>
        <v>671.41147723745144</v>
      </c>
      <c r="E507">
        <f t="shared" si="61"/>
        <v>68.594747829394692</v>
      </c>
      <c r="F507">
        <f t="shared" si="65"/>
        <v>1.9747407228031316E-48</v>
      </c>
      <c r="G507">
        <f t="shared" si="65"/>
        <v>2.2499622723393901E-11</v>
      </c>
      <c r="H507">
        <f t="shared" si="65"/>
        <v>3.4682235877894453E-10</v>
      </c>
      <c r="I507">
        <f t="shared" si="65"/>
        <v>0</v>
      </c>
      <c r="J507">
        <f t="shared" si="65"/>
        <v>0</v>
      </c>
      <c r="K507">
        <f t="shared" si="62"/>
        <v>3.6932198150233841E-10</v>
      </c>
      <c r="L507">
        <f t="shared" si="63"/>
        <v>68.594747829025366</v>
      </c>
      <c r="M507">
        <f t="shared" si="64"/>
        <v>4705.2394297275805</v>
      </c>
    </row>
    <row r="508" spans="1:13" x14ac:dyDescent="0.3">
      <c r="A508" s="19">
        <v>557.69999999997799</v>
      </c>
      <c r="B508" s="20">
        <v>1194</v>
      </c>
      <c r="C508">
        <f t="shared" si="66"/>
        <v>1165.5624377283239</v>
      </c>
      <c r="D508">
        <f t="shared" si="60"/>
        <v>671.36147723745148</v>
      </c>
      <c r="E508">
        <f t="shared" si="61"/>
        <v>28.437562271676143</v>
      </c>
      <c r="F508">
        <f t="shared" si="65"/>
        <v>9.6220953784526559E-49</v>
      </c>
      <c r="G508">
        <f t="shared" si="65"/>
        <v>1.5174850610849162E-11</v>
      </c>
      <c r="H508">
        <f t="shared" si="65"/>
        <v>2.2022741197373094E-10</v>
      </c>
      <c r="I508">
        <f t="shared" si="65"/>
        <v>0</v>
      </c>
      <c r="J508">
        <f t="shared" si="65"/>
        <v>0</v>
      </c>
      <c r="K508">
        <f t="shared" si="62"/>
        <v>2.3540226258458013E-10</v>
      </c>
      <c r="L508">
        <f t="shared" si="63"/>
        <v>28.43756227144074</v>
      </c>
      <c r="M508">
        <f t="shared" si="64"/>
        <v>808.6949479420698</v>
      </c>
    </row>
    <row r="509" spans="1:13" x14ac:dyDescent="0.3">
      <c r="A509" s="19">
        <v>557.74999999997704</v>
      </c>
      <c r="B509" s="20">
        <v>1239</v>
      </c>
      <c r="C509">
        <f t="shared" si="66"/>
        <v>1164.7196232860551</v>
      </c>
      <c r="D509">
        <f t="shared" si="60"/>
        <v>671.31147723745244</v>
      </c>
      <c r="E509">
        <f t="shared" si="61"/>
        <v>74.280376713944861</v>
      </c>
      <c r="F509">
        <f t="shared" si="65"/>
        <v>4.6782799921329651E-49</v>
      </c>
      <c r="G509">
        <f t="shared" si="65"/>
        <v>1.0209158646346726E-11</v>
      </c>
      <c r="H509">
        <f t="shared" si="65"/>
        <v>1.3932067176917276E-10</v>
      </c>
      <c r="I509">
        <f t="shared" si="65"/>
        <v>0</v>
      </c>
      <c r="J509">
        <f t="shared" si="65"/>
        <v>0</v>
      </c>
      <c r="K509">
        <f t="shared" si="62"/>
        <v>1.4952983041551949E-10</v>
      </c>
      <c r="L509">
        <f t="shared" si="63"/>
        <v>74.280376713795334</v>
      </c>
      <c r="M509">
        <f t="shared" si="64"/>
        <v>5517.5743647433483</v>
      </c>
    </row>
    <row r="510" spans="1:13" x14ac:dyDescent="0.3">
      <c r="A510" s="19">
        <v>557.79999999997699</v>
      </c>
      <c r="B510" s="20">
        <v>1180</v>
      </c>
      <c r="C510">
        <f t="shared" si="66"/>
        <v>1163.8768088437719</v>
      </c>
      <c r="D510">
        <f t="shared" si="60"/>
        <v>671.26147723745248</v>
      </c>
      <c r="E510">
        <f t="shared" si="61"/>
        <v>16.123191156228131</v>
      </c>
      <c r="F510">
        <f t="shared" si="65"/>
        <v>2.2696544467198873E-49</v>
      </c>
      <c r="G510">
        <f t="shared" si="65"/>
        <v>6.8512816402809259E-12</v>
      </c>
      <c r="H510">
        <f t="shared" si="65"/>
        <v>8.7809123409266797E-11</v>
      </c>
      <c r="I510">
        <f t="shared" si="65"/>
        <v>0</v>
      </c>
      <c r="J510">
        <f t="shared" si="65"/>
        <v>0</v>
      </c>
      <c r="K510">
        <f t="shared" si="62"/>
        <v>9.4660405049547725E-11</v>
      </c>
      <c r="L510">
        <f t="shared" si="63"/>
        <v>16.123191156133469</v>
      </c>
      <c r="M510">
        <f t="shared" si="64"/>
        <v>259.95729305722051</v>
      </c>
    </row>
    <row r="511" spans="1:13" x14ac:dyDescent="0.3">
      <c r="A511" s="19">
        <v>557.84999999997694</v>
      </c>
      <c r="B511" s="20">
        <v>1277</v>
      </c>
      <c r="C511">
        <f t="shared" si="66"/>
        <v>1163.0339944014886</v>
      </c>
      <c r="D511">
        <f t="shared" si="60"/>
        <v>671.21147723745253</v>
      </c>
      <c r="E511">
        <f t="shared" si="61"/>
        <v>113.9660055985114</v>
      </c>
      <c r="F511">
        <f t="shared" si="65"/>
        <v>1.0987281451492541E-49</v>
      </c>
      <c r="G511">
        <f t="shared" si="65"/>
        <v>4.5863799333750862E-12</v>
      </c>
      <c r="H511">
        <f t="shared" si="65"/>
        <v>5.513706196663231E-11</v>
      </c>
      <c r="I511">
        <f t="shared" si="65"/>
        <v>0</v>
      </c>
      <c r="J511">
        <f t="shared" si="65"/>
        <v>0</v>
      </c>
      <c r="K511">
        <f t="shared" si="62"/>
        <v>5.9723441900007394E-11</v>
      </c>
      <c r="L511">
        <f t="shared" si="63"/>
        <v>113.96600559845167</v>
      </c>
      <c r="M511">
        <f t="shared" si="64"/>
        <v>12988.250432066317</v>
      </c>
    </row>
    <row r="512" spans="1:13" x14ac:dyDescent="0.3">
      <c r="A512" s="19">
        <v>557.89999999997701</v>
      </c>
      <c r="B512" s="20">
        <v>1167</v>
      </c>
      <c r="C512">
        <f t="shared" si="66"/>
        <v>1162.1911799592035</v>
      </c>
      <c r="D512">
        <f t="shared" si="60"/>
        <v>671.16147723745257</v>
      </c>
      <c r="E512">
        <f t="shared" si="61"/>
        <v>4.8088200407964905</v>
      </c>
      <c r="F512">
        <f t="shared" si="65"/>
        <v>5.307350085750773E-50</v>
      </c>
      <c r="G512">
        <f t="shared" si="65"/>
        <v>3.0625597912623996E-12</v>
      </c>
      <c r="H512">
        <f t="shared" si="65"/>
        <v>3.4492724259918816E-11</v>
      </c>
      <c r="I512">
        <f t="shared" si="65"/>
        <v>0</v>
      </c>
      <c r="J512">
        <f t="shared" si="65"/>
        <v>0</v>
      </c>
      <c r="K512">
        <f t="shared" si="62"/>
        <v>3.7555284051181215E-11</v>
      </c>
      <c r="L512">
        <f t="shared" si="63"/>
        <v>4.8088200407589357</v>
      </c>
      <c r="M512">
        <f t="shared" si="64"/>
        <v>23.124750184404771</v>
      </c>
    </row>
    <row r="513" spans="1:13" x14ac:dyDescent="0.3">
      <c r="A513" s="19">
        <v>557.94999999997697</v>
      </c>
      <c r="B513" s="20">
        <v>1195</v>
      </c>
      <c r="C513">
        <f t="shared" si="66"/>
        <v>1161.3483655169202</v>
      </c>
      <c r="D513">
        <f t="shared" si="60"/>
        <v>671.11147723745262</v>
      </c>
      <c r="E513">
        <f t="shared" si="61"/>
        <v>33.651634483079761</v>
      </c>
      <c r="F513">
        <f t="shared" si="65"/>
        <v>2.5581275770708993E-50</v>
      </c>
      <c r="G513">
        <f t="shared" si="65"/>
        <v>2.0399309342957926E-12</v>
      </c>
      <c r="H513">
        <f t="shared" si="65"/>
        <v>2.149766395118653E-11</v>
      </c>
      <c r="I513">
        <f t="shared" si="65"/>
        <v>0</v>
      </c>
      <c r="J513">
        <f t="shared" si="65"/>
        <v>0</v>
      </c>
      <c r="K513">
        <f t="shared" si="62"/>
        <v>2.3537594885482322E-11</v>
      </c>
      <c r="L513">
        <f t="shared" si="63"/>
        <v>33.65163448305622</v>
      </c>
      <c r="M513">
        <f t="shared" si="64"/>
        <v>1132.4325033812186</v>
      </c>
    </row>
    <row r="514" spans="1:13" x14ac:dyDescent="0.3">
      <c r="A514" s="19">
        <v>557.99999999997704</v>
      </c>
      <c r="B514" s="20">
        <v>1189</v>
      </c>
      <c r="C514">
        <f t="shared" si="66"/>
        <v>1160.505551074637</v>
      </c>
      <c r="D514">
        <f t="shared" si="60"/>
        <v>671.06147723745244</v>
      </c>
      <c r="E514">
        <f t="shared" si="61"/>
        <v>28.494448925363031</v>
      </c>
      <c r="F514">
        <f t="shared" si="65"/>
        <v>1.230335742837502E-50</v>
      </c>
      <c r="G514">
        <f t="shared" si="65"/>
        <v>1.3553850502902735E-12</v>
      </c>
      <c r="H514">
        <f t="shared" si="65"/>
        <v>1.3348576047749117E-11</v>
      </c>
      <c r="I514">
        <f t="shared" si="65"/>
        <v>0</v>
      </c>
      <c r="J514">
        <f t="shared" si="65"/>
        <v>0</v>
      </c>
      <c r="K514">
        <f t="shared" si="62"/>
        <v>1.4703961098039392E-11</v>
      </c>
      <c r="L514">
        <f t="shared" si="63"/>
        <v>28.494448925348326</v>
      </c>
      <c r="M514">
        <f t="shared" si="64"/>
        <v>811.93361955928435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</vt:lpstr>
      <vt:lpstr>Fluorine!A750CR</vt:lpstr>
      <vt:lpstr>Fluorine!A945CR.</vt:lpstr>
      <vt:lpstr>Fluorine!A968CR.</vt:lpstr>
      <vt:lpstr>Fluorine!A994CR.</vt:lpstr>
      <vt:lpstr>Fluorine!B008CR.</vt:lpstr>
      <vt:lpstr>Fluorine!B012CR._1</vt:lpstr>
      <vt:lpstr>Fluorine!B052CR.</vt:lpstr>
      <vt:lpstr>Fluorine!B055CR.</vt:lpstr>
      <vt:lpstr>Fluorine!B064CR.</vt:lpstr>
      <vt:lpstr>Fluorine!B067CR.</vt:lpstr>
      <vt:lpstr>Fluorine!B075CR.</vt:lpstr>
      <vt:lpstr>Fluorine!B097CR.</vt:lpstr>
      <vt:lpstr>Fluorine!B124CR.</vt:lpstr>
      <vt:lpstr>Fluorine!B143CR.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2017-12-14T14:17:05Z</dcterms:modified>
</cp:coreProperties>
</file>